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mc:AlternateContent xmlns:mc="http://schemas.openxmlformats.org/markup-compatibility/2006">
    <mc:Choice Requires="x15">
      <x15ac:absPath xmlns:x15ac="http://schemas.microsoft.com/office/spreadsheetml/2010/11/ac" url="C:\Users\USUÁRIO\Documents\"/>
    </mc:Choice>
  </mc:AlternateContent>
  <xr:revisionPtr revIDLastSave="0" documentId="13_ncr:1_{7DF6D1C8-A422-44AF-BB17-E3370A023DC9}" xr6:coauthVersionLast="47" xr6:coauthVersionMax="47" xr10:uidLastSave="{00000000-0000-0000-0000-000000000000}"/>
  <bookViews>
    <workbookView xWindow="-120" yWindow="-120" windowWidth="20730" windowHeight="11040" xr2:uid="{00000000-000D-0000-FFFF-FFFF00000000}"/>
  </bookViews>
  <sheets>
    <sheet name="ANEXO IV ATA DE REGISTRO " sheetId="1" r:id="rId1"/>
    <sheet name="Plan4" sheetId="8" r:id="rId2"/>
    <sheet name="Plan1" sheetId="3" state="hidden" r:id="rId3"/>
    <sheet name="Plan2" sheetId="4" state="hidden" r:id="rId4"/>
    <sheet name="Plan3" sheetId="5" state="hidden" r:id="rId5"/>
    <sheet name="Final NOLARE" sheetId="6" state="hidden" r:id="rId6"/>
    <sheet name="Final CHM" sheetId="7" state="hidden" r:id="rId7"/>
  </sheets>
  <definedNames>
    <definedName name="_xlnm.Print_Area" localSheetId="0">'ANEXO IV ATA DE REGISTRO '!$A$1:$F$178</definedName>
    <definedName name="Print_Area" localSheetId="0">'ANEXO IV ATA DE REGISTRO '!$A$89:$F$171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4" i="1" l="1"/>
  <c r="F83" i="1"/>
  <c r="F82" i="1"/>
  <c r="F81" i="1"/>
  <c r="F80" i="1"/>
  <c r="F79" i="1"/>
  <c r="F77" i="1"/>
  <c r="F76" i="1"/>
  <c r="F70" i="1"/>
  <c r="F69" i="1"/>
  <c r="F68" i="1"/>
  <c r="F67" i="1"/>
  <c r="F65" i="1"/>
  <c r="F64" i="1"/>
  <c r="F63" i="1"/>
  <c r="F62" i="1"/>
  <c r="F61" i="1"/>
  <c r="F60" i="1"/>
  <c r="F54" i="1"/>
  <c r="F53" i="1"/>
  <c r="F52" i="1"/>
  <c r="F51" i="1"/>
  <c r="F50" i="1"/>
  <c r="F49" i="1"/>
  <c r="F48" i="1"/>
  <c r="F47" i="1"/>
  <c r="F46" i="1"/>
  <c r="F45" i="1"/>
  <c r="F44" i="1"/>
  <c r="F43" i="1"/>
  <c r="F42" i="1"/>
  <c r="F41" i="1"/>
  <c r="F40" i="1"/>
  <c r="F38" i="1"/>
  <c r="F37" i="1"/>
  <c r="F36" i="1"/>
  <c r="F35" i="1"/>
  <c r="F34" i="1"/>
  <c r="F33" i="1"/>
  <c r="F32" i="1"/>
  <c r="F26" i="1"/>
  <c r="F25" i="1"/>
  <c r="F24" i="1"/>
  <c r="F23" i="1"/>
  <c r="F22" i="1"/>
  <c r="F21" i="1"/>
  <c r="F19" i="1"/>
  <c r="F18" i="1"/>
  <c r="F17" i="1"/>
  <c r="F19" i="8"/>
  <c r="F18" i="8"/>
  <c r="F17" i="8"/>
  <c r="F16" i="8"/>
  <c r="F15" i="8"/>
  <c r="F14" i="8"/>
  <c r="F85" i="1" l="1"/>
  <c r="F55" i="1"/>
  <c r="F27" i="1"/>
  <c r="F71" i="1"/>
  <c r="F21" i="8"/>
  <c r="F1" i="4"/>
  <c r="F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12" i="7"/>
  <c r="F13" i="7"/>
  <c r="F14" i="7"/>
  <c r="F15" i="7"/>
  <c r="F16" i="7"/>
  <c r="F17" i="7"/>
  <c r="F18" i="7"/>
  <c r="F87" i="1" l="1"/>
  <c r="F50" i="6"/>
  <c r="F19" i="7"/>
  <c r="F977" i="4"/>
  <c r="F987" i="5"/>
</calcChain>
</file>

<file path=xl/sharedStrings.xml><?xml version="1.0" encoding="utf-8"?>
<sst xmlns="http://schemas.openxmlformats.org/spreadsheetml/2006/main" count="6381" uniqueCount="1420">
  <si>
    <t>ANEXO I - PROPOSTA DE PREÇOS</t>
  </si>
  <si>
    <t>ESTADO DO RIO DE JANEIRO</t>
  </si>
  <si>
    <t>PROPOSTA DE PREÇOS</t>
  </si>
  <si>
    <t>PREFEITURA MUNICIPAL DE  MAGÉ</t>
  </si>
  <si>
    <t xml:space="preserve">04 – Nome do Órgão : 
</t>
  </si>
  <si>
    <t>05 - ENDEREÇO</t>
  </si>
  <si>
    <t>Rua Dra Lais de Miranda Tavares, 125 - Roncador - Magé - RJ</t>
  </si>
  <si>
    <t xml:space="preserve">10-Banco: </t>
  </si>
  <si>
    <t xml:space="preserve">12-Conta Corrente: </t>
  </si>
  <si>
    <t>7 -PRAZO DE EXECUÇÃO</t>
  </si>
  <si>
    <t xml:space="preserve">13 – Declaramos inteira submissão aos termos desta Proposta,
do Edital ou Convite e a Legislação em vigor
Data: _____/_____/_____
Assinatura:
</t>
  </si>
  <si>
    <t>Condições Gerais:</t>
  </si>
  <si>
    <t>Tecido de malha lisa, cor amarela peça c/  15Kg</t>
  </si>
  <si>
    <t>Peça</t>
  </si>
  <si>
    <t>Tecido de malha lisa, cor azul peça c/  15Kg</t>
  </si>
  <si>
    <t>Tecido de malha lisa, cor preta peça c/ 15Kg</t>
  </si>
  <si>
    <t>Tecido de malha lisa, cor branco peça c/ 15Kg</t>
  </si>
  <si>
    <t>Tecido de malha, estampa infantil peça c/ 15 kg</t>
  </si>
  <si>
    <t xml:space="preserve">Tecido de malha listrado, cores sortidas peça c/ 15Kg </t>
  </si>
  <si>
    <t>Tecido de malha estampado floral, cores sortidas peça c/ 15Kg</t>
  </si>
  <si>
    <t>Tecido de viscolycra, lisa cores variadas peça c/ 15 Kg</t>
  </si>
  <si>
    <t>Tecido de viscolycra estampado, cores variadas peça c/ 15 Kg</t>
  </si>
  <si>
    <t>Tecido de moletom, cor azul peça c/ 15 Kg</t>
  </si>
  <si>
    <t>Tecido de moletom, cor amarela peça c/ 15 Kg</t>
  </si>
  <si>
    <t>Tecido de moletom, cor vermelha peça c/ 15 Kg</t>
  </si>
  <si>
    <t>Tecido de moletom, cor branca peça c/ 15 Kg</t>
  </si>
  <si>
    <t>Tecido de moletom, cor preto peça c/ 15 Kg</t>
  </si>
  <si>
    <t>Tecido de algodão listrado cor vermelha peça com 15 Kg</t>
  </si>
  <si>
    <t>Tecido de algodão xadrez cor azul peça com 15 Kg</t>
  </si>
  <si>
    <t>Tecido de algodão estampado várias cores peça c/ 15 Kg</t>
  </si>
  <si>
    <t>Pano de saco alvejado, alta qualidade , cor branco peça c/ 15Kg</t>
  </si>
  <si>
    <t>Tecido sanfonado cor preta peça c/ 15Kg</t>
  </si>
  <si>
    <t>Tecido sanfonado cor azul peça c/ 15Kg</t>
  </si>
  <si>
    <t>Tecido sanfonado cor branco peça c/ 15Kg</t>
  </si>
  <si>
    <t>Tecido musseline, cor branco peça c/ 15Kg</t>
  </si>
  <si>
    <t>Tecido de malha especial para forração, tipo 2ª pele peça c/ 15 kg</t>
  </si>
  <si>
    <t>Tecido de Lycra, cor preto peça 15Kg</t>
  </si>
  <si>
    <t>Tecido de cotton, cor branco peça c/ 15Kg</t>
  </si>
  <si>
    <t>Renda de Lycra, cores variadas peça c/ 15Kg</t>
  </si>
  <si>
    <t>Linha para costura 100% poliéster, cor branca, caixa com 100 tubos de 91,4 metros cada</t>
  </si>
  <si>
    <t>Caixa</t>
  </si>
  <si>
    <t>Linha para costura 100% poliéster, cor azul, caixa com 100 tubos de 91,4 metros cada</t>
  </si>
  <si>
    <t>Linha para costura 100% poliéster, cor preta, caixa com 100 tubos de 91,4 metros cada</t>
  </si>
  <si>
    <t>Linha para costura 100% poliéster, cor amarela, caixa com 100 tubos de 91,4 metros cada</t>
  </si>
  <si>
    <t>Linha para costura 100% poliéster, cor vermelha, caixa com 100 tubos de 91,4 metros cada</t>
  </si>
  <si>
    <t>Fio para máquina de overlock, 100% poliéter 70 gramas, cone com 4.570 metros cores variadas</t>
  </si>
  <si>
    <t>Cone</t>
  </si>
  <si>
    <t>Agulha com cabo Fino de máquina industrial, n° 9 envelope com 10 unidades</t>
  </si>
  <si>
    <t>Envelope</t>
  </si>
  <si>
    <t>Agulha com cabo Fino de máquina industrial, n° 11 envelope com 10 unidades</t>
  </si>
  <si>
    <t>Matriz para pegar viés, compatível com máquina industrial</t>
  </si>
  <si>
    <t>Unidade</t>
  </si>
  <si>
    <t>Elástico chato para roupas, cor branco n° 03 rolo com 150 metros</t>
  </si>
  <si>
    <t>Rolo</t>
  </si>
  <si>
    <t>Elástico chato para roupas, cor branco n° 06 rolo com 150 metros</t>
  </si>
  <si>
    <t>Látex para costura, rolo com 50 metros</t>
  </si>
  <si>
    <t>Aro metálico para bojo</t>
  </si>
  <si>
    <t>Renda de poliamida com elastano, branca, rolo com 42mmx50m</t>
  </si>
  <si>
    <t>Sianinha, 100%, 5mm rolo com 50 metros</t>
  </si>
  <si>
    <t>Sianinha, 100%, 9mm rolo com 50 metros</t>
  </si>
  <si>
    <t>Fita de cetim, 100% poliamida, n° 0, amarela, rolo com 100 metros</t>
  </si>
  <si>
    <t>Fita de cetim, 100% poliamida, n° 0, vermelho, rolo com 100 metros</t>
  </si>
  <si>
    <t>Fita de cetim, 100% poliamida, n° 0, azul, rolo com 100 metros</t>
  </si>
  <si>
    <t>Fita de cetim, 100% poliamida, n° 0, verde, rolo com 100 metros</t>
  </si>
  <si>
    <t>Fita de cetim, 100% poliamida, n° 1, cores variadas, rolo com 100 metros</t>
  </si>
  <si>
    <t>Fita de cetim, 100% poliamida, n° 9, cores variadas, rolo com 100 metros</t>
  </si>
  <si>
    <t>Fita de cetim, 100% poliamida, n° 0, rosa, rolo com 100 metros</t>
  </si>
  <si>
    <t>Fita de cetim, 100% poliamida, n° 0, coral, rolo com 100 metros</t>
  </si>
  <si>
    <t>Fecho n° 15 branco</t>
  </si>
  <si>
    <t>Fecho n° 15 preto</t>
  </si>
  <si>
    <t>Fecho n° 20 branco</t>
  </si>
  <si>
    <t>Fecho n° 20 preto</t>
  </si>
  <si>
    <t>Botão para camisa, 13mm, cor marfim, pacote com 144 unidades</t>
  </si>
  <si>
    <t>Pacote</t>
  </si>
  <si>
    <t>Velcro espessura 20mm, macho e fêmea (Conjunto), rolo com 50 metros</t>
  </si>
  <si>
    <t>Regulador de alça em metal. 35x19mm, caixa com 100 unidades</t>
  </si>
  <si>
    <t>Carretilha para molde de costura, em aço, cabo em madeira</t>
  </si>
  <si>
    <t>Bobina de metal para máquina de costura</t>
  </si>
  <si>
    <t>Giz para costura, medindo aproximadamente 5,5cm, cores diversas caixa com 50 unidades</t>
  </si>
  <si>
    <t>Alfinete para costura, em aço niquelado, n° 29, caixa com 50 g</t>
  </si>
  <si>
    <t>1 ao 120</t>
  </si>
  <si>
    <t>Agulha de mão, numerações diversas (1 ao 12) pacote com 20 unidades</t>
  </si>
  <si>
    <t>Cadarço sarjado, 100% algodão cru 15mm, branco rolo com 50 metros</t>
  </si>
  <si>
    <t>Fita métrica medindo 1,50m, 95 % PVC e 5% fibra de vidro, com marcação especial para alfaiates</t>
  </si>
  <si>
    <t>Tinta para tecido, não tóxica, resistente a lavagens, caixa com 12 unidades de 37ml cada, cor verde musgo</t>
  </si>
  <si>
    <t>Tinta para tecido, não tóxica, resistente a lavagens, caixa com 12 unidades de 37ml cada, cor verde oliva</t>
  </si>
  <si>
    <t>Tinta para tecido, não tóxica, resistente a lavagens, caixa com 12 unidades de 37ml cada, cor verde bandeira</t>
  </si>
  <si>
    <t>Tinta para tecido, não tóxica, resistente a lavagens, caixa com 12 unidades de 37ml cada, cor verde folha</t>
  </si>
  <si>
    <t>Tinta para tecido, não tóxica, resistente a lavagens, caixa com 12 unidades de 37ml cada, cor verde glacial</t>
  </si>
  <si>
    <t>Tinta para tecido, não tóxica, resistente a lavagens, caixa com 12 unidades de 37ml cada, cor verde pistache</t>
  </si>
  <si>
    <t>Tinta para tecido, não tóxica, resistente a lavagens, caixa com 12 unidades de 37ml cada, cor amarelo ouro</t>
  </si>
  <si>
    <t>Tinta para tecido, não tóxica, resistente a lavagens, caixa com 12 unidades de 37ml cada, cor amarelo ocre</t>
  </si>
  <si>
    <t>Tinta para tecido, não tóxica, resistente a lavagens, caixa com 12 unidades de 37ml cada, cor amarelo canário</t>
  </si>
  <si>
    <t>Tinta para tecido, não tóxica, resistente a lavagens, caixa com 12 unidades de 37ml cada, cor amarelo pele</t>
  </si>
  <si>
    <t>Tinta para tecido, não tóxica, resistente a lavagens, caixa com 12 unidades de 37ml cada, cor amarelo cadmio</t>
  </si>
  <si>
    <t>Tinta para tecido, não tóxica, resistente a lavagens, caixa com 12 unidades de 37ml cada, cor amarelo bebe</t>
  </si>
  <si>
    <t>Tinta para tecido, não tóxica, resistente a lavagens, caixa com 12 unidades de 37ml cada, cor magenta</t>
  </si>
  <si>
    <t>Tinta para tecido, não tóxica, resistente a lavagens, caixa com 12 unidades de 37ml cada, cor Caramelo</t>
  </si>
  <si>
    <t>Tinta para tecido, não tóxica, resistente a lavagens, caixa com 12 unidades de 37ml cada, cor marfim</t>
  </si>
  <si>
    <t>Tinta para tecido, não tóxica, resistente a lavagens, caixa com 12 unidades de 37ml cada, cor lilás</t>
  </si>
  <si>
    <t>Tinta para tecido, não tóxica, resistente a lavagens, caixa com 12 unidades de 37ml cada, cor vermelho vivo</t>
  </si>
  <si>
    <t>Tinta para tecido, não tóxica, resistente a lavagens, caixa com 12 unidades de 37ml cada, cor vermelho escarlate</t>
  </si>
  <si>
    <t>Tinta para tecido, não tóxica, resistente a lavagens, caixa com 12 unidades de 37ml cada, cor vermelho tomate</t>
  </si>
  <si>
    <t>Tinta para tecido, não tóxica, resistente a lavagens, caixa com 12 unidades de 37ml cada, cor rosa bebê</t>
  </si>
  <si>
    <t>Tinta para tecido, não tóxica, resistente a lavagens, caixa com 12 unidades de 37ml cada, cor rosa escuro</t>
  </si>
  <si>
    <t>Tinta para tecido, não tóxica, resistente a lavagens, caixa com 12 unidades de 37ml cada, cor coral</t>
  </si>
  <si>
    <t>Tinta para tecido, não tóxica, resistente a lavagens, caixa com 12 unidades de 37ml cada, cor marrom</t>
  </si>
  <si>
    <t>Tinta para tecido, não tóxica, resistente a lavagens, caixa com 12 unidades de 37ml cada, cor pêssego</t>
  </si>
  <si>
    <t>Tinta para tecido, não tóxica, resistente a lavagens, caixa com 12 unidades de 37ml cada, cor cinza</t>
  </si>
  <si>
    <t>Tinta para tecido, não tóxica, resistente a lavagens, caixa com 12 unidades de 37ml cada, cor lunar</t>
  </si>
  <si>
    <t>Tinta para tecido, não tóxica, resistente a lavagens, caixa com 12 unidades de 37ml cada, cor laranja</t>
  </si>
  <si>
    <t>Tinta para tecido, não tóxica, resistente a lavagens, caixa com 12 unidades de 37ml cada, cor branca</t>
  </si>
  <si>
    <t>Tinta para tecido, não tóxica, resistente a lavagens, caixa com 12 unidades de 37ml cada, cor preta</t>
  </si>
  <si>
    <t>Tinta para tecido, não tóxica, resistente a lavagens, caixa com 12 unidades de 37ml cada, cor violeta</t>
  </si>
  <si>
    <t>Tinta para tecido, não tóxica, resistente a lavagens, caixa com 12 unidades de 37ml cada, cor sépia</t>
  </si>
  <si>
    <t>Tinta para tecido, não tóxica, resistente a lavagens, caixa com 12 unidades de 37ml cada, cor prata</t>
  </si>
  <si>
    <t>Tinta para tecido, não tóxica, resistente a lavagens, caixa com 12 unidades de 37ml cada, cor dourada</t>
  </si>
  <si>
    <r>
      <t xml:space="preserve">Tinta para tecido </t>
    </r>
    <r>
      <rPr>
        <b/>
        <sz val="8"/>
        <color indexed="8"/>
        <rFont val="Arial"/>
        <family val="2"/>
      </rPr>
      <t>tridimencional com gliter</t>
    </r>
    <r>
      <rPr>
        <sz val="8"/>
        <color indexed="8"/>
        <rFont val="Arial"/>
        <family val="2"/>
      </rPr>
      <t>, não tóxica, resistente a lavagens, caixa com 12 unidades de 37ml cada, cores variadas</t>
    </r>
  </si>
  <si>
    <r>
      <t xml:space="preserve">Tinta para tecido </t>
    </r>
    <r>
      <rPr>
        <b/>
        <sz val="8"/>
        <color indexed="8"/>
        <rFont val="Arial"/>
        <family val="2"/>
      </rPr>
      <t>tridimencional metálica</t>
    </r>
    <r>
      <rPr>
        <sz val="8"/>
        <color indexed="8"/>
        <rFont val="Arial"/>
        <family val="2"/>
      </rPr>
      <t>, não tóxica, resistente a lavagens, caixa com 12 unidades de 37ml cada, cores variadas</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</si>
  <si>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amarela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</si>
  <si>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verde</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</si>
  <si>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vermelha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</si>
  <si>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preta</t>
    </r>
  </si>
  <si>
    <t>Cola permanente para tecido, pronta para uso, não tóxica, caixa com 12 unidades de 250 gramas cada</t>
  </si>
  <si>
    <t>Pincel redondo, tipo pêlo de marta, n° 0, cabo curto (150mm)</t>
  </si>
  <si>
    <t>Trincha simples, cerdas macias, cabo plástico anatômico n° 08</t>
  </si>
  <si>
    <t>Trincha simples, cerdas macias, cabo plástico anatômico n° 06</t>
  </si>
  <si>
    <t>Trincha simples, cerdas macias, cabo plástico anatômico n° 10</t>
  </si>
  <si>
    <t>Trincha simples, cerdas macias, cabo plástico anatômico n° 02</t>
  </si>
  <si>
    <t>Trincha simples, cerdas macias, cabo plástico anatômico n° 04</t>
  </si>
  <si>
    <t>Toalha de banho com etamine, confeccionada em algodão e poliéster felpudo medindo 70x140cm, cor branca</t>
  </si>
  <si>
    <t>Toalha de banho com etamine, confeccionada em algodão e poliéster felpudo medindo 70x140cm, cor amarela</t>
  </si>
  <si>
    <t>Toalha de banho com etamine, confeccionada em algodão e poliéster felpudo medindo 70x140cm, cor rosa</t>
  </si>
  <si>
    <t>Toalha de rosto com etamine, confeccionada em algodão e poliéster felpudo, medindo 45x85cm, cor branca</t>
  </si>
  <si>
    <t>Toalha de rosto com etamine, confeccionada em algodão e poliéster felpudo, medindo 45x85cm, cor amarela</t>
  </si>
  <si>
    <t>Toalha de rosto com etamine, confeccionada em algodão e poliéster felpudo, medindo 45x85cm, cor rosa</t>
  </si>
  <si>
    <t>Toalha de mão, confeccionada em algodão e viscose, 430g/m2, medindo 33x50cm cores variadas</t>
  </si>
  <si>
    <t>Tecido de itamine, cor branco peça com 15Kg</t>
  </si>
  <si>
    <t>Bordado inglês, 100% algodão, rolo medindo 13,7m x 11cm, cor amarelo</t>
  </si>
  <si>
    <t>Bordado inglês, 100% algodão, rolo medindo 13,7m x 11cm, cor rosa</t>
  </si>
  <si>
    <t>Passa fita, 100% algodão, rolo medindo 13,7x4cm, cor branco</t>
  </si>
  <si>
    <t>Fio de nylon, 0,35mm, resistente até 6Kg, caixa com 20 rolos de 100 metros cada</t>
  </si>
  <si>
    <t>Agulha de bordar, em aço niquelado, n° 06, pacote com 12 unidades</t>
  </si>
  <si>
    <t>Agulha de bordar, em aço niquelado, n° 07, pacote com 12 unidades</t>
  </si>
  <si>
    <t>Agulha de crochê, am alumínio, numeração de 2 a 7, caixa com 50 unidades emaladas individualmente</t>
  </si>
  <si>
    <t>Linha de crochê, grossa, resistente aos raios ultravioletas, rolo com 500 metros, cores variadas</t>
  </si>
  <si>
    <t>Argola para costura, média, niquelada, pacote com 100 unidades</t>
  </si>
  <si>
    <t>Elo tipo oitinho, niquelado, pequeno, pacote com 100 unidades</t>
  </si>
  <si>
    <t>Elo tipo oitinho, niquelado, grande, pacote com 100 unidades</t>
  </si>
  <si>
    <t>Bolinha de latão, oca, N° 8, com acabamento liso e furo passante, pacote com 1Kg</t>
  </si>
  <si>
    <t>Bolinha de latão, oca, N° 4, com acabamento liso e furo passante, pacote com 1Kg</t>
  </si>
  <si>
    <t>Miçangão, em porcelana/vidro, aproximadamente 4mm de diâmetro, cores variadas, pacotes com 500g</t>
  </si>
  <si>
    <t>Miçanga, em porcelana/vidro, tipo arroz, aproximadamente 4mm de diâmetro, cores variadas, pacote com 500 gramas</t>
  </si>
  <si>
    <t>Lentilha perolada, em porcelana/vidro, média, pacote com 500g</t>
  </si>
  <si>
    <t>Pacalha para costura/artesanato, pequena, pacote com 500g</t>
  </si>
  <si>
    <t>Pastilha de vidro para mosaicos, tamanhos e modelos variados, pacote com 500g</t>
  </si>
  <si>
    <t>Pitanga para costura/artesanato, tamanhos e modelos variados, pacote com 500g</t>
  </si>
  <si>
    <t>Strass em metro, banhado, pronto para aplicação, cores variadas</t>
  </si>
  <si>
    <t>Metro</t>
  </si>
  <si>
    <t>Miçanga canutilho, medindo 6x1mm e 7x1mm, cores variadas, pacote  com 500g</t>
  </si>
  <si>
    <t>Miçanga em porcelana/vidro, aproximadamente 3mm de diâmetro, cores variadas, pacote com 500g</t>
  </si>
  <si>
    <t>Base glicerinada, branca excelente grau de transparência e brilho, baixo teor de encolhimento, pacote com 100g</t>
  </si>
  <si>
    <t>Vidrilho para artesanato, perolado, medindo 2 x 9/0, pacote com 500g</t>
  </si>
  <si>
    <t>Cordão rabo de rato 100%poliéster, 2mm cores variadas rolo com 100 metros</t>
  </si>
  <si>
    <t>Pino para montegem de bijuterias, niquelado, pacote com 500g</t>
  </si>
  <si>
    <t>Contra pino, niquelado, aproximadamente 3cm, pacote com 500g</t>
  </si>
  <si>
    <t>Gancho para brinco, tipo anzol, niquelado, 20mm, pacote com 100g</t>
  </si>
  <si>
    <t>Bola de porcelana para bijuteria, com furo passante, 10mm cores variadas, pacote com 500g</t>
  </si>
  <si>
    <t>Fecho de metal para cordão, modelo lagosta, altura 6mm x largura 10mm x espessura 3mm, pacote com 100g</t>
  </si>
  <si>
    <t>Terminal de metal para cordão, redondo, ideal para fecho lagosta, 05mm, pacote de 100 g</t>
  </si>
  <si>
    <t>Pérola acrílica para bijuteria 6mm, cores variadas, pacote com 500g</t>
  </si>
  <si>
    <t>Alicate para artesanato, vira corta e amassa, em aço temperado, cabo com revestimento emborrachado</t>
  </si>
  <si>
    <t>Pedra vitrificada para artesanato, tamanhos pequeno e médio, cores variada, pacote com 100g</t>
  </si>
  <si>
    <t>Miçanguinha em porcelana/vidro, aproximadamente 2mm de diâmetro, cores variadas pacote com 500g</t>
  </si>
  <si>
    <t>Camiseta regata, lisa em malha 100% algodão, cores variadas. Tamanho P</t>
  </si>
  <si>
    <t>Camiseta regata, lisa em malha 100% algodão, cores variadas. Tamanho M</t>
  </si>
  <si>
    <t>Camiseta regata, lisa em malha 100% algodão, cores variadas. Tamanho G</t>
  </si>
  <si>
    <t>Camiseta regata, lisa em malha 100% algodão, cores variadas. Tamanho GG</t>
  </si>
  <si>
    <t>Chinelo fino para personalização, em borracha, tiras tradicionais, cores variadas, tamanhos : 33 ao 44</t>
  </si>
  <si>
    <t>Massa para biscuit, natural contendo 12 unidades de 1Kg cada</t>
  </si>
  <si>
    <t>Pistola aplicadora de cola quente, profissional, refil grosso, 100W de potência bivolt</t>
  </si>
  <si>
    <t>Refil de cola quente, grossa transparente, pacote com 1kg</t>
  </si>
  <si>
    <t>Goma laca, resina natural, solúvel em alcoolm incolor, embalagem com 1 litro</t>
  </si>
  <si>
    <t>Flor artificial, tipos e cores variados, buquês com pelo menos  06 flores</t>
  </si>
  <si>
    <t>Folhagem artificial, tipos e cores variados, buquê com pelo menos 30cm</t>
  </si>
  <si>
    <t>Argila para artesanato, de excelente consistência, natural, pacote com 1kg</t>
  </si>
  <si>
    <t>Musgo desidratado, tipo barba de bode, cores variadas, pacote com 100g</t>
  </si>
  <si>
    <t>Musgo natural comum, cores variadas, pacote com 100g</t>
  </si>
  <si>
    <t>Pedrisco pequenom n°1, cores variadas, saco com 05kg</t>
  </si>
  <si>
    <t>Saco</t>
  </si>
  <si>
    <t>Vaso de cerâmica, redondo medindo, parte interna impermeabilizada, furo central para drenagem, médio medindo  09cm de altura e 18 cm de boca</t>
  </si>
  <si>
    <t>Vaso de cerâmica, redondo medindo, parte interna impermeabilizada, furo central para drenagem, médio medindo  11cm de altura e 20 cm de boca</t>
  </si>
  <si>
    <t>Meia de seda lisa para artesanato, 100% poliamida, cores variadas, peça com 90 cm</t>
  </si>
  <si>
    <t>Semente de girassol com casca, pacote 1kg</t>
  </si>
  <si>
    <t>Arame galvanizado, fino n° 22, rolo com 1Kg</t>
  </si>
  <si>
    <t>Tinta spray, resistente a ação do sol e da chuva, secagem rápida,sintético, dourado, lata com 400ml</t>
  </si>
  <si>
    <t>Lata</t>
  </si>
  <si>
    <t>Folhas secas, para artesanato e decoração, cores, tamanhos e formas variadas, pacote com 100 gramas</t>
  </si>
  <si>
    <t>Esmalte sintético para artesanato, aerosol, branco, lata 350ml</t>
  </si>
  <si>
    <t>Verniz acrílico, fosco, para artesanato, embalagem 1litro</t>
  </si>
  <si>
    <t>Papel corrugado verde rolo.</t>
  </si>
  <si>
    <t>Papel corrugado natural rolo</t>
  </si>
  <si>
    <t>Palito para churrasco 3,5 x 250mm, pacote com 100 palitos</t>
  </si>
  <si>
    <t>Cachepô liso cores variadas, com borda ondulada, medindo 10 x9 cm</t>
  </si>
  <si>
    <t>Bola de isopor, multiuso, maciça 40mm</t>
  </si>
  <si>
    <t>Lixeira plástica, higiênica, com pedal, quadrada, medindoj33cm de altura e 29,5cm de largura, capacidade para 15 litros, cor azul</t>
  </si>
  <si>
    <t>Toalha de mesa plástica PVC 100% poliester, estampa na cor azul, medindo 1,50 x 2,0m</t>
  </si>
  <si>
    <t>Bandeja plástica para refeição , retangular, medindo 47,5 x 32,7 x 2,3 cm, cor azul</t>
  </si>
  <si>
    <t>Prato plástico, redondo, fundo em polipropileno virgem atóxico, material de primeira linha, acabamento polido brilhante medindo 22cm</t>
  </si>
  <si>
    <t>Conjunto de talheres, 24 peças cabos em polipropileno, na cor preto, contendo facas de mesa, colheres de mesa , colheres para chá.</t>
  </si>
  <si>
    <t>Conjunto de xícaras de café, redondo, 06 xícaras e 06 pires, porcelana, capacidade 220ml, branco e azul</t>
  </si>
  <si>
    <t>Pano de copa, confeccionado em material 100% algodão, medindo 35cm x 60cm</t>
  </si>
  <si>
    <t>Conjunto de copos de acrílico, cores variadas, 06 peças, capacidade para 413 ml</t>
  </si>
  <si>
    <t>Esmalte para unhas, cores variadas, tipo cremoso, coposto por pantotenato de calcio, nitrocelulose, toluol, tosilamida,formaldeído, eta acetato de etila, butila, dbp e bentone, em frasco de 8ml</t>
  </si>
  <si>
    <t>Esmaltes tipo base incolor para unhas com vitamine e contendo 60 ml - caixa com 12 frascos</t>
  </si>
  <si>
    <t>Óleo de banana (Acetato de Amila), para dissolução de esmalte de unha, (Uso de Manicure)</t>
  </si>
  <si>
    <t>Óleo secante a base de óleo mineral 60ml</t>
  </si>
  <si>
    <t>Esmalte incolor, tipo extra brilho, para unhas frasco 8ml</t>
  </si>
  <si>
    <t>Algodão hidrófilo rolo de fibras naturais 100% puro embalagem com 500g</t>
  </si>
  <si>
    <t>O pulverizador borrifador modelo pêra, fabricado em plástico, capacidade para 340ml, tampa com regulagem do jato, válvula longa alcançando o fundo do frasco, polipropileno, PVC, pigmentos , válvula spray e metal, cores diversas</t>
  </si>
  <si>
    <t>Amolecedor de cutícula com óleo de cravo, paraffunum liquidum, cereary alcohol, eugenia caryoophyllus (clove), Flower oil, Ceteareth-20, propylene glycol, cetrimonium chloride, aqua, methylparabenm propylparaben, bht and teterasodium edta</t>
  </si>
  <si>
    <t>Palito de Madeira laranjeira descartável com um dos lados de ponta chanfrada para limpeza de unha - pacote com 100 unidades</t>
  </si>
  <si>
    <t>Lixa de mão dupla face, pacote com 100un</t>
  </si>
  <si>
    <t>Lixa polidora de unha e EVA composta em acetato edil vinilico</t>
  </si>
  <si>
    <t>Alicate para cutícula em aço inox com superfície de corte de 5mm com comprimento total do alicate de 10 cm</t>
  </si>
  <si>
    <t>Alicate tamanho profissional para cortar unhas da mão em aço inox 14cm</t>
  </si>
  <si>
    <t>Tesoura para cortar unhas em aço inos, tamanho pequeno 10x9x5cm com 30GR</t>
  </si>
  <si>
    <t>Espátula em aço com duas pontas empurradoras, cabo anatômico (Para uso de manicure)</t>
  </si>
  <si>
    <t>Toalha de mão azul, 100% algodão, tamanho 30x30cm</t>
  </si>
  <si>
    <t>Toalha de rosto 100% algodão, fio penteado, fibra longa, cor azul tamanho 50x90cm</t>
  </si>
  <si>
    <t>Luva para procedimento, tamanho médio em látex, natural e atóxico, ambidestra com ajuste anatômico, lubrificada com pó bio absorvível, nãoalergênico, expessura media do filme 0,19mm e comprimento de 265mm, empunhadura justa e bainha no punho. A data de Fabricação e a data de validade deverão vir impressas na embalagem do material - caixa com 100 unidades</t>
  </si>
  <si>
    <t>Secador de cabelo emn material plastico resistente na cor preta. Botão com regulagem de temperatura com 3 temperaturas, temperatura = 1800 volts (Uso de Cabeleireiro)</t>
  </si>
  <si>
    <t>Prancha bivolt automático com infravermelho 0,52Kw/h, dupla cerâmica, emite ions negativos, dimensão aproximada 240x37x35, temperatura de trabalho 200 graus</t>
  </si>
  <si>
    <t>Escova de cabelo profissional média, cerdas mistas, base de madeira revestida de metal, cabo amborrachado</t>
  </si>
  <si>
    <t>Escova de madeira para cabelo, cerdas naturais, base de madeira revestida de metal, cabo emborrachado, tamanho grande</t>
  </si>
  <si>
    <t>Escova em cerâmica, cerdas naturais, pinos em nylon, cabo em grip de borracha, tamanho pequeno</t>
  </si>
  <si>
    <t>Touca para banho de creme isolmanta metalizada</t>
  </si>
  <si>
    <t>Aparelho de barbear c/ 2 lâminas descartável com 3 unidades</t>
  </si>
  <si>
    <t>Navalha em aço inox profissional na cor branca</t>
  </si>
  <si>
    <t>Pente plástico cabo grosso, plástico resistente, dentes com pontas arredondadas</t>
  </si>
  <si>
    <t>Pente plástico cabo fino, plástico resistente, dentes com pontas arredondadas</t>
  </si>
  <si>
    <t>Reparador de pontas, cylopentasiloxane, dimethiconol, laureth-2, aqua, parfum, vitis vibifera seed oil, creatine, vaccinium myrtillus fruit extract, alp há-isomethyl ionone, butyphenyl methylpropional, citronellol, hexyl cinnamal , limonene com 16 unidades</t>
  </si>
  <si>
    <t>Touca para mecha com agulha para puxar mechas, PVC, plástico, linha, papel polipropileno</t>
  </si>
  <si>
    <t>Pincel largo para pintar cabelos. Desenvolvido de plástico tamanho 20x6cm cor preta</t>
  </si>
  <si>
    <t>Capa de corte, tamanho único cor preta 100% poliéster</t>
  </si>
  <si>
    <t>Avental de cabeleireiro em oxford com 4 bolsos 100% poliéster, cor preta, medidas 80x62cm</t>
  </si>
  <si>
    <t>Shampoo neutro para cabelo normal (Galão com 5litros)</t>
  </si>
  <si>
    <t>Galão</t>
  </si>
  <si>
    <t>Creme para cabelo tipo condicionador para todos os tipoas de cabelo composto de água, metosulfato de behenil trimetil, amonioalcoo essencia, lcetoestearilico, ciclometicone, cloreto de hidroxietil, behenamidopropildimoniopolisorbato 20 edta dissodio (galão 05 litros)</t>
  </si>
  <si>
    <t>Prendedor de cabelos plástico, composição: Polipropileno, pigmentos e metal, cores sortidas pacote com 24 unidades</t>
  </si>
  <si>
    <t>Grampos para cabelos feito em aço com as pontas arredondadas arame de aço cor preto caixa com 100 unidades</t>
  </si>
  <si>
    <t>Tesoura profissional para cabelo em aço inoxidável tamanho 5,5 Polegadas</t>
  </si>
  <si>
    <t>Máquina de cortar cabelo laminas autoafiadoras em aço inoxidável e arredondadas, uso com fio ou sem fio, 40 minutos de autonomia, 10 hs de carregamento, 10 ajustes fixos de altura, pente ajustável leve e copacto, lavável bivolt, potência 5kw/h, largura do cortador 41mm</t>
  </si>
  <si>
    <t>Aparelho esterilizador para manicurre com bandeja e pinça, voltagem: aparelho bivolt automático 127/240 VOLTS - 50-60Hz, peso 1100g, dimensões 150x75x200mm temperatura 0/170°C</t>
  </si>
  <si>
    <t>Assadeira retangular grande em vidro refretário 2,9L - 39,5x23,5x5,2cm</t>
  </si>
  <si>
    <t>Assadeira redonda grande em vidro refratário, diâmetro aproximado 40cm, altura ente 6 e 10cm</t>
  </si>
  <si>
    <t>Caixa plástica organizadora 30L, empilhável com tampa cor azul</t>
  </si>
  <si>
    <t>Caixa plástica organizadora 15L, empilhável com tampa cor azul</t>
  </si>
  <si>
    <t xml:space="preserve"> Colher grande de polietileno 8x60cm</t>
  </si>
  <si>
    <t>Conjunte de facas em inox 7 peças: 1 tábua, 1 faca de carne 8", 1faca de pão 8", 1 faca de lardear - 8", 1 faca de cozinha - 5", 1 faca de legume - 3,5" e 1 garfo - 6"</t>
  </si>
  <si>
    <t>Dispenser para sabonete líquido, material plástico, capacidade do reservatório 800ml, tipo fixação parede, medida aproximada 265x125x105 cor branca</t>
  </si>
  <si>
    <t>Dispenser para toalha de papel, material plástico, capacidade para 1000 folhas com chave, tipo fixação  parede, medidda aproximada300x260x135 cor branca</t>
  </si>
  <si>
    <t>Forma para pizza 30cm em aço inox com vincos em formato triangular para corte</t>
  </si>
  <si>
    <t>Forma para pizza 40xx1,5cm em alumínio</t>
  </si>
  <si>
    <t>Forma para empada lisa n°3 - 3,9x2,2x6,1cm em alumínio</t>
  </si>
  <si>
    <t>Forma para torta crespa, com fundo falso, n°01 - 5,5x1,5x6,5 em alumínio</t>
  </si>
  <si>
    <t>Forma para bombocado n°03 - 4,1x4,5x5,6cm em alumínio</t>
  </si>
  <si>
    <t>Frigideira de alumínio com revestimento antiaderente, 32cm de diâmetro</t>
  </si>
  <si>
    <t>Garrafão térmico com capacidade para 9 litros</t>
  </si>
  <si>
    <t>Garrafa térmica cromada 1 litro (cor : Preto e prata)</t>
  </si>
  <si>
    <t>Lixeira inox com pedal, capacidade de 50 litros</t>
  </si>
  <si>
    <t>Lixeira inox com pedal capacidade de 12 litros</t>
  </si>
  <si>
    <t>Panela de pressão 15l, polida válvula reguladora de pressão e segurança repetitiva em silicone, alça baquelite, pino de alívio, sistema de segurança lateral da tampa</t>
  </si>
  <si>
    <t>Peneira fina para coar, em inox, 20cm</t>
  </si>
  <si>
    <t>Peneira fina para coar, em inox, 10cm</t>
  </si>
  <si>
    <t>Organizador em plástico resistente transparente, com tampa, com no mínimo 03 divisórias para talheres</t>
  </si>
  <si>
    <t>Pote grande 10L com vedação externa, material plástico</t>
  </si>
  <si>
    <t>Pote médio 07L com vedação externa, material plástico</t>
  </si>
  <si>
    <t>Pote pequeno 04L com vedação externa, material plástico</t>
  </si>
  <si>
    <t>Ralador 4 faces, lâminas em aço inoxidável, lâminas para ralo grosso, ralo médio , ralo fino, base em plástico resistente com dimensões de aproximadamente 23x11x11cm</t>
  </si>
  <si>
    <t>Tábua para corte em polietileno 1,5x60x40. Cor branca</t>
  </si>
  <si>
    <t>Tábua para corte em polietileno 1,5x60x40. Cor amarelo</t>
  </si>
  <si>
    <t>Termômetro infravermelho digital, mira laser, com capacidade de mensuração de 32°C a 380°C</t>
  </si>
  <si>
    <t>Tigela redonda inox com tampa 4 L</t>
  </si>
  <si>
    <t>Jogo de banho confeccionado em material 100% algodão, contendo 03 peças. 02 Toalhas de banho, medidas 70cmx140cm. 02 Toalhas de rosto , medidas 50x80. 01 Toalha de piso, medidas 46x70 cor branca</t>
  </si>
  <si>
    <t>Jogo de banho confeccionado em material 100% algodão, contendo 03 peças. 02 Toalhas de banho, medidas 70cmx140cm. 02 Toalhas de rosto , medidas 50x80. 01 Toalha de piso, medidas 46x70 cor Azul</t>
  </si>
  <si>
    <t>Jogo de lençol solteiro 100% algodão contendo 03 peças. 01 Lençol s/ elástico, 90x190cm + 30cm. 01 Lençol s/ elástico, 1,4x2,25. 01 Fronha 50x70cm. Peso aproximado da embalagem 1,19Kg, dimensão aproximada da embalagem 33x22,5x7cm cor azul</t>
  </si>
  <si>
    <t>Panela caçarola n° 28 com tampa para cozinha industrial toda em alumínio, capacidade 8 litros, diâmetro 28cm, altura 13cm</t>
  </si>
  <si>
    <t>Panela caçarola n° 32 com tampa para cozinha industrial, toda em alumínio, capacidade de 12 litros, diâmetro 32cm, altura 15cm</t>
  </si>
  <si>
    <t>Panela caçarola n° 36 com tampa para cozinha industrial toda em alumínio, capacidade 17,2 litros, diâmetro 36cm altura 17cm</t>
  </si>
  <si>
    <t>Panela caçarola n° 40 com tampa para cozinha industrial toda em alumínio com capacidade de 23,8 litros, diâmetro 40cm altura 19cm</t>
  </si>
  <si>
    <t>Panela caçarola n° 45 com tampa para cozinha industrial, toda em alumínio com capacidade de 31,7 litros, diâmetro 45cm, altura 20</t>
  </si>
  <si>
    <t>Tábua de Passar roupa, estrutura em tubo de aço com acabamento em pintura epóxi a pó branca, tecido 65% poliéster e 35% algodão</t>
  </si>
  <si>
    <t>Prato fundo em plástico polipropileno em abas, material resistente atóxico, inodoro, insípido com medidas aproximadas de 22cm de diâmetro e 3cm de profundidade com capacidade para 600ml cor azul marinho</t>
  </si>
  <si>
    <t>Prato raso em plástico polipropileno com abas, material resistente atóxico, inodoron insípido com medidas de aproximadamente 22cm de diâmetro e 1,5cm de profundidade com capacidade para 300ml cor azul marinho</t>
  </si>
  <si>
    <t>Copo em plástico polipropioleno, material resistente, atóxico, inodoro, insípido com capacidade de aproximadamente 300ml cor azul</t>
  </si>
  <si>
    <t>Colher 100% aço inox para servir refeição com medidas de aproximadamente de 33cmx1mm</t>
  </si>
  <si>
    <t>Garfo de mesa, lâmina em aço inoxidável, cabo em polipropileno, comprimento 184mm cor azul</t>
  </si>
  <si>
    <t>Faca de mesa em aço inox, fio tipo serrote, comprimento 200mm e largura de 20mm aproximadamente cor azul</t>
  </si>
  <si>
    <t>Colher de sopa 100% aço inox , cabo em polipropileno, comprimento total 184mm cor azul</t>
  </si>
  <si>
    <t>Botijão de gás GLP modelo P13 de 13 Kg (Vazio). Diâmetro 36cm, altura 43cm volume 31,5 litros</t>
  </si>
  <si>
    <t>Pente de desfiar, plástico 19x3,5x0,5cm</t>
  </si>
  <si>
    <t>Pente de penteado plástico 19x3,5x0,5cm</t>
  </si>
  <si>
    <t>Pente de desembaraçar, plástico 19x4,5x0,6cm</t>
  </si>
  <si>
    <t>Escova de penteado plástico cerdas sintéticas 19x6x7cm</t>
  </si>
  <si>
    <t>Prendedores de cabelo</t>
  </si>
  <si>
    <t>Caixa de grampo p/ cabelo preto n°5</t>
  </si>
  <si>
    <t>Caixa de grampo p/ cabelo dourado n°5</t>
  </si>
  <si>
    <t>Spray de cabelo fixador 400ml</t>
  </si>
  <si>
    <t>Gel para cabelo 230g</t>
  </si>
  <si>
    <t>Toalha de rosto 50x80cm</t>
  </si>
  <si>
    <t>Touca de pala, tamanho único</t>
  </si>
  <si>
    <t>Grampos decorados n° 7</t>
  </si>
  <si>
    <t>Borrifador de água 300ml</t>
  </si>
  <si>
    <t>Rolos de cabelo (Bobs) 1,5x6,3cm</t>
  </si>
  <si>
    <t>Rolos de cabelo (Bobs) 2,8x6,3cm</t>
  </si>
  <si>
    <t>Rolos de cabelo (Bobs) 4x6,3cm</t>
  </si>
  <si>
    <t>Arranjos para cabelo, aproximadamente 15cm de diâmetro</t>
  </si>
  <si>
    <t>Apliques para cabelo preto aproximadamente 30cm</t>
  </si>
  <si>
    <t>Apliques para cabelo castanho aproximadamente 30cm</t>
  </si>
  <si>
    <t>Apliques para cabelo louro aproximadamente 30cm</t>
  </si>
  <si>
    <t>Elástico para penteado</t>
  </si>
  <si>
    <t>Bigudins, tamnaho P</t>
  </si>
  <si>
    <t>Bigudins, tamnaho M</t>
  </si>
  <si>
    <t>Bigudins, tamnaho G</t>
  </si>
  <si>
    <t>Protetor de orelhas em silicone 10x08cm</t>
  </si>
  <si>
    <t>Modelador de cachos (Babyliss) em Cerâmica bivolt, potência 60w</t>
  </si>
  <si>
    <t>CD Samba Social Clube Vol. 2. Artista: Vários Gravadora EMI-Universal. Gênero MPB</t>
  </si>
  <si>
    <t>CD Sem limite: Casa de Samba. Artista: Vários Gravadora EMI - Universal. Gênero: MPB</t>
  </si>
  <si>
    <t>CD Samba de Raiz ao vivo. Artista: Vários Distribuidora: DECKDISC. Gênero: MPB</t>
  </si>
  <si>
    <t>CD Coletânea Samba. Artista: Vários Gênero: MPB</t>
  </si>
  <si>
    <t>CD Axé Bahia 2012. Artista: Vários. Gravadora Universal Music, Gênero : AfroBrasileiro</t>
  </si>
  <si>
    <t>CD Axé Brasil Extra. Artista: Vários. Gênero: AfroBrasileiro</t>
  </si>
  <si>
    <t>CD Caxé Capoeira Vol. 2. Artista: Vários. Gênero: AfroBrasileiro</t>
  </si>
  <si>
    <t>CD Axé Capoeira Vol. 3. Artista: Vários. Gênero: Afro Brasileiro</t>
  </si>
  <si>
    <t>CD Dança de Salão - Grandes Sucessos. Artista: Vários Gênero: Vários</t>
  </si>
  <si>
    <t>CD As melhores dicas de dança de Salão. Artista: Vários. Gravadora: Delprado. Gênero: Vários</t>
  </si>
  <si>
    <t>CD O baile - Dança de Salão. Artista: Vários. Gênero: Vários</t>
  </si>
  <si>
    <t>CD Danças de Salão. Artista: Carlinhos de Jesus. Gênero: Vários</t>
  </si>
  <si>
    <t>CD Hip Hop Classics. Artista: Vários. Gravadora Universal. Gênero: Hip Hop</t>
  </si>
  <si>
    <t>CD Hip Hop Collection. Artista DJ Trevisano. Gravadora: Universal. Gênero: Hip Hop</t>
  </si>
  <si>
    <t>CD Divas do Jazz. Artista: Vários. Gravadora: Som Livre. Gênero: Jazz</t>
  </si>
  <si>
    <t>CD Jazz, Jazz, Jazz. Artista Dave Stapleton. Gravadora: Edition. Gênero: Jazz</t>
  </si>
  <si>
    <t>CD Música para dança contemporânea Vol.1. Artista: Divan. Gravadora: D. Gattamorta. Gênero: Contemporâneo</t>
  </si>
  <si>
    <t>CD Coleção Zumba Fitness (7 Discos). Artista: Vários. Gravadora: Polishop. Gênero: Vários</t>
  </si>
  <si>
    <t>CD Samba Social Clube Vol.1.  Artista: Vários. Gravadora: EMI-Universal. Gênero: MPB</t>
  </si>
  <si>
    <t>CD Coleção Forró de Verdade - 60 Anos de Forró.  Artista: Vários. Gravadora: Som Livre. Gênero:MPB</t>
  </si>
  <si>
    <t>CD Samba da minha terra Vol. 14.  Artista: Vários. Gravadora: EMI Music. Gênero: MPB</t>
  </si>
  <si>
    <t>CD Axé Bahia 2013. Artista: DJ Ricardo. Gênero: AfroBrasileiro</t>
  </si>
  <si>
    <t>CD Hip Hop - The Best.  Artista: Vários. Gênero: Hip Hop</t>
  </si>
  <si>
    <t>CD Forró para todos. Artista: Vários. Gravadora: Sony/BMG. Gênero: MPB/Forró</t>
  </si>
  <si>
    <t>CD Circuito do Forró Vol. 1.  Artista: Vários. Gravadora: Som Livre. Gênero: MPB/Forró</t>
  </si>
  <si>
    <t>Molde de Silicone números grandes, aproximadamente 5cm de altura</t>
  </si>
  <si>
    <t>Moldes de silicone números médios, aproximadamente 3cm de altura</t>
  </si>
  <si>
    <t>Moldes de silicone carro médio, aproximadamente 5,5x2,5cm</t>
  </si>
  <si>
    <t>Moldes de silicone Carro Guincho, aproximadamente 8x5cm</t>
  </si>
  <si>
    <t>Molde de silicone cobertura Cupcake liso, aproximadamente 6cm de altura</t>
  </si>
  <si>
    <t>Moldes de silicone Cupcake, aproximadamente 6cm de altura</t>
  </si>
  <si>
    <t>Moldes de silicone recheio Cupcake médio, aproximadamente 3cm de altura</t>
  </si>
  <si>
    <t>Moldes de silicone Cupcake cereja, aproximadamente 6cm de altura</t>
  </si>
  <si>
    <t>Moldes de silicone boneco de neve II RT, 7,5x3cm</t>
  </si>
  <si>
    <t>Molde de silicone boneco de neve MS 7x7cm</t>
  </si>
  <si>
    <t>Rolo marcador para massa rendado 10x2x7 cm</t>
  </si>
  <si>
    <t>Rolo marcador para massa arabesco 3,1x2x7cm</t>
  </si>
  <si>
    <t>Rolo marcador para massa cesta 10x2x7cm</t>
  </si>
  <si>
    <t>Rolo marcador para massa Tijolo 10x2x7cm</t>
  </si>
  <si>
    <t>Jogo de esteca com 8 Unidades 12x0,5x0,5cm</t>
  </si>
  <si>
    <t>Jogo de esteca com 06 unidades, 12x0,5x0,5</t>
  </si>
  <si>
    <t>Kit Cortador flores e folhas pequena com 12peças n°1</t>
  </si>
  <si>
    <t>Kit cortadores de flores e folhas grande com 12 peças n°2</t>
  </si>
  <si>
    <t>Maasa para biscuit cintilante 90gr polycol, prata cintilante</t>
  </si>
  <si>
    <t>Massa para biscuit cintilante 90gr Polycol, dourado cintilante</t>
  </si>
  <si>
    <t>Massa para biscuit cintilante 90gr Polycol, preto cintilante</t>
  </si>
  <si>
    <t>Massa para biscuit cintilante 90gr Polycol, branco cintilante</t>
  </si>
  <si>
    <t>Molde de siliconeCoruja III, aproximadamente 5cm de altura</t>
  </si>
  <si>
    <t>Molde de silicone coruja II, Aproximadamente 5cm de Altura</t>
  </si>
  <si>
    <t>Molde de silicone Melância, aproximadamente 5cm de altura</t>
  </si>
  <si>
    <t>Molde de silicone passarinho, aproximadamente 5cm de altura</t>
  </si>
  <si>
    <t>Molde de silicone barata, aproximadamente 5cm de altura</t>
  </si>
  <si>
    <t>Moldes de silicone macacão de bebê, aproximadamente 5cm de altura</t>
  </si>
  <si>
    <t>Moldes de silicone bebezinho LP, aproximadamente 5cm de Altura</t>
  </si>
  <si>
    <t>Moldes de silicone trio de galinhas, aproximadamente 7,5cm de altura</t>
  </si>
  <si>
    <t>Moldes de silicone galinha pintadinha 3D, aproximadamente 7,5cm de altura</t>
  </si>
  <si>
    <t>Moldes de silicone PATATA médio, aproximadamente 6cm de altura</t>
  </si>
  <si>
    <t>Moldes de silicone cabeça PATATI, aproximadamente 5cm de altura</t>
  </si>
  <si>
    <t>Moldes de silicone PATATA Grande, aproximadamente 9cm de altura</t>
  </si>
  <si>
    <t>Plho móvel redondo sem prestana com 100 unidades, 3mm</t>
  </si>
  <si>
    <t>Olho móvel redondo sem pestana com 100 unidades, 8mm</t>
  </si>
  <si>
    <t>Vaselina líquida para biscuit, 500ml</t>
  </si>
  <si>
    <t>Borracha de silicone, 1Kg</t>
  </si>
  <si>
    <t>Massa para biscuit 90gr, vermelho fogo</t>
  </si>
  <si>
    <t>Espiral de elástico para biscuit com 10 peças - várias cores</t>
  </si>
  <si>
    <t>Molde de silicone pizza, aproximadamente 5cm de diâmetro</t>
  </si>
  <si>
    <t>Molde de silicone sinos 9x7,5cm</t>
  </si>
  <si>
    <t>Molde de silicone gravatinha , aproximadamente 6cm</t>
  </si>
  <si>
    <t>Molde de silicone Hipopótama, aproximadamente 11,5x12cm de altura</t>
  </si>
  <si>
    <t>Molde de Silicone Dia dosPais, aproximadamente 7cm de altura</t>
  </si>
  <si>
    <t>Molde de silicone menina Joaninha, aproximadamente 7cm de altura</t>
  </si>
  <si>
    <t>Molde de silicone despedida de solteiro, aproximadamente 7cm de altura</t>
  </si>
  <si>
    <t>Molde de silicone 10x10cm</t>
  </si>
  <si>
    <t>Molde de silicone Família Joaninha 6x5cm</t>
  </si>
  <si>
    <t>Molde de silicone menina abelha 6x5cm</t>
  </si>
  <si>
    <t>Massa para biscuit 90gr chocolate</t>
  </si>
  <si>
    <t>Massa para biscuit 90gr azul jeans</t>
  </si>
  <si>
    <t>Molde de silicone Enfermeira aproximadamente 5cm de altura</t>
  </si>
  <si>
    <t>Molde de silicone dentista ela, aproximadamente 5cm de altura</t>
  </si>
  <si>
    <t>Moldes de silicone bebê girafa, aproximadamente 5cm de altura</t>
  </si>
  <si>
    <t>Molde de siliconepezinho aproximadamente 5cm de altura</t>
  </si>
  <si>
    <t>Molde de Silicone Bebê dormindo aproximadamente 5cm de altura</t>
  </si>
  <si>
    <t>Molde de silicone barra de Chocolate 17x9x1cm</t>
  </si>
  <si>
    <t>Molde de silcimoe bolacha prestígio 5x5cm</t>
  </si>
  <si>
    <t>Molde de silicone Jacaré 13x7,5x3,2cm</t>
  </si>
  <si>
    <t>Molde de silicone folha 7x5,5x2cm</t>
  </si>
  <si>
    <t>Molde de silicone Pimpolho II aproximadamente 5cm de altura</t>
  </si>
  <si>
    <t>Massa para biscuit 90gr Verde neon</t>
  </si>
  <si>
    <t>Massa para biscuit 90gr rosa neon</t>
  </si>
  <si>
    <t>Massa para biscuit 90gr natural</t>
  </si>
  <si>
    <t>Massa para biscuit 90gr laranja neon</t>
  </si>
  <si>
    <t>Massa para biscuit amarelo neon</t>
  </si>
  <si>
    <t>Molde de silicone cachorro soneca aproximadamente 7cm de altura</t>
  </si>
  <si>
    <t>Molde de silicone mini Baby II, aproximadamente 7cm de altura</t>
  </si>
  <si>
    <t>Molde de silicone Mini baby III aproximadamente 7cm de altura</t>
  </si>
  <si>
    <t>Molde de silicone Guitarra 11,5x4cm</t>
  </si>
  <si>
    <t>Molde de silicone sapo aproximadamente 6cm de altura</t>
  </si>
  <si>
    <t>Molde de silicone vaso e flor aproximadamente 10cm de altura</t>
  </si>
  <si>
    <t>Molde de silicone anjos 8,5x5,5cm</t>
  </si>
  <si>
    <t>Molde de silicone Roupinha Bailarina arpoximadamente 10cm de altura</t>
  </si>
  <si>
    <t>Molde de siliconeregador aproximadamente 7cm de altura</t>
  </si>
  <si>
    <t>Molde de silicone abelhinha aproximadamente 7cm de altura</t>
  </si>
  <si>
    <t>Molde de silicone mamadeira 9x4cm</t>
  </si>
  <si>
    <t>Molde de silicone bruxinha 7,5x5cm</t>
  </si>
  <si>
    <t>Molde de silicone noivinha aproximadamente 9cm de altura</t>
  </si>
  <si>
    <t>Molde de silicone centopéia 5,6x7cm</t>
  </si>
  <si>
    <t>Molde de silicone hipopótamo MS aproximadamente 10cm de altura</t>
  </si>
  <si>
    <t>Massa para biscuit 1kg Natural</t>
  </si>
  <si>
    <t>Massa para biscuit 1kg branco</t>
  </si>
  <si>
    <t>Massa para biscuit 90gr, rosa escuro</t>
  </si>
  <si>
    <t>Massa para biscuit 90gr marrom chocolate</t>
  </si>
  <si>
    <t>Massa para biscuit 90gr azul Turquesa</t>
  </si>
  <si>
    <t>Massa para biscuit 90gr, azul mar</t>
  </si>
  <si>
    <t>Massa para biscuit 90gr violeta</t>
  </si>
  <si>
    <t>Massa para biscuit 90gr azul cobalto</t>
  </si>
  <si>
    <t>Cortador de número com 10 peças 2x2x1,5cm</t>
  </si>
  <si>
    <t>Cortador castelinho com 02 peças 15cm e 22 cm</t>
  </si>
  <si>
    <t>Molde de silicone porta retrato coelho 11x9x1,5cm</t>
  </si>
  <si>
    <t>Argolas de metal para chaveiro com 10 peças 2,3cm de diâmetro</t>
  </si>
  <si>
    <t>Molde de silicone coelho 7,5x8x5cm</t>
  </si>
  <si>
    <t>Molde de silicone casinha de cenoura aproximadamente 9cm de altura</t>
  </si>
  <si>
    <t>Kit cortador estrela com 8 peças. Tamanhos: 65mm, 55mm, 47mm, 40mm, 35mm, 25mm, 20mm, 10mm</t>
  </si>
  <si>
    <t>Kit cortador coração com 8 peças. Tamanho: 75mm, 65mm, 55mm, 45mm, 35mm, 25mm, 20mm, 10mm</t>
  </si>
  <si>
    <t>Kit carimbos com 12 peças n°5, 3x3cm</t>
  </si>
  <si>
    <t>Olho mágico (esteca) 12x3cm</t>
  </si>
  <si>
    <t>Molde de silicone recém casados AF aproximadamente 7cm de altura</t>
  </si>
  <si>
    <t>Massa para biscuit 90gr, verde musgo</t>
  </si>
  <si>
    <t>Extrusora de plástico prata com 24 discos especiais, aproximadamente 15cm de comprimento</t>
  </si>
  <si>
    <t>Extrusora de plástico com 24 discos especiais, aproximadamente 15cm de comprimento</t>
  </si>
  <si>
    <t>Arames de alumínio 1mm, com 5 metros, cor cobre</t>
  </si>
  <si>
    <t>Arames de alumínio 1mm, com 5 metros, cor dourado</t>
  </si>
  <si>
    <t>Arames de alumínio 1mm, com 5 metros, cor rosa</t>
  </si>
  <si>
    <t>Arames de alumínio 1mm, com 5 metros, cor roxo</t>
  </si>
  <si>
    <t>Cordão rabo de gato fino 2m cor branca</t>
  </si>
  <si>
    <t>Cordão rabo de gato fino 2m cor preto</t>
  </si>
  <si>
    <t>Esfera acrílica - 75mm cor azul</t>
  </si>
  <si>
    <t>Esfera acrílica - 75mm cor branca</t>
  </si>
  <si>
    <t>Esfera acrílica - 75mm cor lilás</t>
  </si>
  <si>
    <t>Esfera acrílica - 75mm cor mel</t>
  </si>
  <si>
    <t>Esfera acrílica - 75mm cor rosa</t>
  </si>
  <si>
    <t>Esfera acrílica - 75mm cor transparente</t>
  </si>
  <si>
    <t>Fita floral 30mx1,2cm branco</t>
  </si>
  <si>
    <t>Fita floral 30mx1,2cm marrom</t>
  </si>
  <si>
    <t>Imã moeda de geladeira e artesanato 10x3mm</t>
  </si>
  <si>
    <t>Imã moeda de geladeira e artesanato 15x3mm</t>
  </si>
  <si>
    <t>Manta magnética adesiva 100cmx62cm</t>
  </si>
  <si>
    <t>Mini gelo de acrílico, pacote com 100gramas</t>
  </si>
  <si>
    <t>Forma de silicone flores, material: silicone, tamnho 7cm de diâmetro altura 2cm</t>
  </si>
  <si>
    <t>Caixa de corantes em pasta sortidos - 12un, cores: branco, verde limão, verde folha, rosa, vermelho, pink, salmão, vermelho natal, marrom, laranja. Comtém 12 embalagens com 10ml cada. Material não tóxico. Tamanho caixa 13x11x5 potinho 4x2x2, Spray Selador, 170gr sem cor echeiro</t>
  </si>
  <si>
    <t>Spray asse fácil, 170 gramas, sem cor e cheiro</t>
  </si>
  <si>
    <t>Suporte para utensílios, aberturas: armazenar até seis sacos de decoração. Pernas estáveis, bem encaixado e dobra para maximizar o espaço de armazenamento. Pé de silicone que evite deslizar sobre a superfície de trabalho.</t>
  </si>
  <si>
    <t>Caixa transporte 16 cupcakes, medidas 35x35x10cm</t>
  </si>
  <si>
    <t>Kit cortadores Anjinhos - 2 peças, 1 forma de 5x6cm + 1 forma de 3,5x2cm</t>
  </si>
  <si>
    <t>Kit bisnagas para decoração, kit com 15 peças, 5 bisnagas, 5 bicos e 5 tampas</t>
  </si>
  <si>
    <t>Forma de silicone redondo, tamanho aproximado 9cmx2,5cm (15 formas)</t>
  </si>
  <si>
    <t>Medida certa, embalagem com 8 unidades com 4 alturas diferentes, conteúdo não tóxico</t>
  </si>
  <si>
    <t>Kit canetas para decorar, embalagem com 5 cores: marrom, azul, preto, verde e vermelho. Material: tinta não tóxica</t>
  </si>
  <si>
    <t>Forminha para cupcake embalagem com 24 unidades, material: Papel Greasypel, tamanho:5x3,7cm</t>
  </si>
  <si>
    <t>Forma de silicone redondo, tamanho aproximado 9cmx2,5cm. (06 formas)</t>
  </si>
  <si>
    <t>Combo, sacos de confeitar, embalagem com 3 sacos para confeitar, 4 bicos, um adptador. Bicos: Perle, Pétala, perle e folha. Material: tudo em plástico resistente. Tamanho: saco 15x35, bicos e adaptador pequenos</t>
  </si>
  <si>
    <t>Duo Massa 1 peça com 3 compartimentos</t>
  </si>
  <si>
    <t>Bico pitanga, bicos de confeitar em inox</t>
  </si>
  <si>
    <t>Kit árvore estrela, maior 9,5x6x1,5cm. Menor 5,5x4x1,5cm</t>
  </si>
  <si>
    <t>Caixa de bicos, maleta com 20 bicos de confeitar + 2 adaptadores pequenos + 2 sacos de confeitar Grand Chef</t>
  </si>
  <si>
    <t>Forma de silicone pequeno - 20 um. Tamanho 21,5x10,5cm</t>
  </si>
  <si>
    <t>Escova para higienizar bicos, ótimo para limpeza de pequenas aberturas de ponta. Com 2 lados diferentes. Embalagem com 1 unidade. Cerdas Plásticas</t>
  </si>
  <si>
    <t>Forma para mini bolo andares, tamanho 4x6cm em aço inox</t>
  </si>
  <si>
    <t>Pistola para biscoito MAX 12 peças, 12 discoa com modelos diferentes de biscoitos com diâmetro aproximado de 4,5cm</t>
  </si>
  <si>
    <t>Kit Cortadores Anjos 2 peças, tamanhos 6x8cm e 4,5x5,5cm</t>
  </si>
  <si>
    <t>Boleadores de inox, embalagem 2 unidades com 4 pontas diferentes, tamanhos: Boleador pequeno = 8mm, boleador médio = 12mm e 14mm</t>
  </si>
  <si>
    <t>Espuma para bolear, material espuma, tamanho 12x9cm</t>
  </si>
  <si>
    <t>Estecas com 22 unidades, material plástico, medida aproximada: 15cm</t>
  </si>
  <si>
    <t>Kit estecas grandes 8 unidades, material plástico tamanho 14cm</t>
  </si>
  <si>
    <t>Carretilhas plásticas 2 um. Material plástico, tamanho 13cm de comprimentoe e 4cm de diâmetro</t>
  </si>
  <si>
    <t>Kit Garfos para banhar, embalagem com 4 garfos diferentes, material plástico tamanho 19cm</t>
  </si>
  <si>
    <t>Pinça para massa 2 um. Material plástico e tamanho 14cm</t>
  </si>
  <si>
    <t>Ejetor de massa c/ 24discos, 1 ejetor + 24discos. Material em plástico</t>
  </si>
  <si>
    <t>Kit Carimbos marcadores sortidos 25 peças, material plástico, tamanho aproximado 2cm cada</t>
  </si>
  <si>
    <t>Régua marcadora de 4 lados, material plástico medindo 5,5cm</t>
  </si>
  <si>
    <t>Armador de flores prego em inox. Altura 7x5x5cm. Peso 10g</t>
  </si>
  <si>
    <t>Armador de flores tulipa, material inox, base: parafuso, altura 7x5x5, peso 10g</t>
  </si>
  <si>
    <t>Base para flores, material: inox. Medindo 3,5cm de circunferência</t>
  </si>
  <si>
    <t>Duo Massa, Forma com 3 compartimentos, dimensões 16x41x28cm</t>
  </si>
  <si>
    <t>Molde em silicone barroco 16 temas (desenhos), dimensões 2x14x27cm</t>
  </si>
  <si>
    <t>Molde em silicone Folk 16 temas (desenhos), dimensões 2x14x27cm</t>
  </si>
  <si>
    <t>Molde em silicone global, 16 temas (desenhos) dimensões2x14x27cm</t>
  </si>
  <si>
    <t>Molde em silicone party 16 temas (desenhos) Dimensões 2x14x27cm</t>
  </si>
  <si>
    <t>Cakestand colors, taanho 23x33x15Cakestand princess, tamanho 23x33x15</t>
  </si>
  <si>
    <t>Stand para docinho marrom rolo acrílico 3, tamanho 30cm de diâmetro e 25cm de altura com 3 andares</t>
  </si>
  <si>
    <t>Rolo croissant, material plástico, tamanho 10cm</t>
  </si>
  <si>
    <t>Rolo de massa liso 50cm, material plástico super resistente, tamanho 50cm</t>
  </si>
  <si>
    <t>Rolo de acrílico 10, tamanho 10cm</t>
  </si>
  <si>
    <t>Rolo de acrílico 9, tamanho 9cm</t>
  </si>
  <si>
    <t>Frigideira estrela, cabo em madeira, 12cm de diâmetro</t>
  </si>
  <si>
    <t>Frigideira urso, cabo em madeira, tamanho 12cm de diâmetro</t>
  </si>
  <si>
    <t>Modelador de hambúrger estrela, ovo , etc. Material Alumínio com cabo plástico, tamanho 10cm de diâmetro</t>
  </si>
  <si>
    <t>Modelador de hambúrger ovo, tempurá e etc. Material: alumínio com cabo plástico, tamanho : 10cm de diâmetro</t>
  </si>
  <si>
    <t xml:space="preserve">Modelador margarida de hamburger, ovo , etc. Material alumínio com cabo plástico. Tamanho: 10cm de diâmetro. </t>
  </si>
  <si>
    <t>Pegador de bolo inox. Material: aço inox, tamanho 5cm de altura</t>
  </si>
  <si>
    <t>Raspador de chocolate meia lua em aço inox medindo 10x4cm aproximadamente</t>
  </si>
  <si>
    <t>Porta bolo redondo em plástico super resistente. Tamanho: 33cm</t>
  </si>
  <si>
    <t>Porta bolo retangular 3 em 1. Tamanho total: 44x36x17cm com bandeja para transportar até 23x33cm</t>
  </si>
  <si>
    <t xml:space="preserve">Espátula faca. Material plástico, tamanho 15x3cm </t>
  </si>
  <si>
    <t>Espátula glaceira. Material plástico, tamanho 15x3cm</t>
  </si>
  <si>
    <t>Fatia certa. Material: plástico. Tamanho 27x27x27cm</t>
  </si>
  <si>
    <t>Pega bolo stencil, material plástico, tamanho 27x27x27cm</t>
  </si>
  <si>
    <t>Prato bailarina giratório. Material: plástico resistente, tamanho 27x27x27cm</t>
  </si>
  <si>
    <t>Kit bisnaga para decoração. Kit com 15 peças: 5 bisnagas (2 lisas e 3 sanfonadas), 5 bicos e 5 tampas. Dimensões 37x33x27 aprox.</t>
  </si>
  <si>
    <t>Suporte para utensílios, Dimensões 29x16x11cm</t>
  </si>
  <si>
    <t>Kit de formas para bolo casamento. Material: Alumínio, tamanho 28x20x4cm (pequeno), 32x24x5cm (médio), e 37x29x6cm (grande)</t>
  </si>
  <si>
    <t>Forma para cakepop. Material: silicone. Tamnaho 25,5x18x4cm</t>
  </si>
  <si>
    <t>Caixa de bicos grande, maleta com 16 bicos de confeitar + 2 adaptadores + 2 sacos de confeitar Grand chef</t>
  </si>
  <si>
    <t>Pistola comfort Grip Cookie Press, dimensões 14x6x22 (12 discos de plástico em uma grande variedade de formas, incluindo uma árvore de natal, grinalda, fita, abóbora, coração e flores)</t>
  </si>
  <si>
    <t>Pinta bolinhas 2 um. Material plástico, dimensões 2 unidades com 12 tamanhos diferentes de ponta</t>
  </si>
  <si>
    <t>Molde de silicone Fabric, 11 temas (desenhos), dimensões 2x14x27cm</t>
  </si>
  <si>
    <t>Molde de silicone para renda sugarviel, 16 temas (desenhos), dimensões 2x14x27cm</t>
  </si>
  <si>
    <t>Régua marcadora mini alfabeto 74 peças, material: Silicone, tamanho 5x3,7cm</t>
  </si>
  <si>
    <t>Colher medidora inox, tamanho 4cm</t>
  </si>
  <si>
    <t>Grade antiaderente para esfriamento. Material aço inox, Tamanho 41x27cm</t>
  </si>
  <si>
    <t>Fatiador de bolos, tamanho 32cm, material: aço inox</t>
  </si>
  <si>
    <t>Bico babado n°030 PEQ</t>
  </si>
  <si>
    <t>Bico babado n°090 PEQ</t>
  </si>
  <si>
    <t>Bico babado n° 64 PEQ</t>
  </si>
  <si>
    <t>Bico chuveirinho n° 133 PEQ</t>
  </si>
  <si>
    <t>Bico flor especial n° 16 PEQ</t>
  </si>
  <si>
    <t>Bico flor especial n° 131 PEQ</t>
  </si>
  <si>
    <t>Bico flor especial n° 146 PEQ</t>
  </si>
  <si>
    <t>Bico flor especial n° 220 PEQ</t>
  </si>
  <si>
    <t>Bico flor pétala n° 81 PEQ,</t>
  </si>
  <si>
    <t>Bico folha n° 68 PEQ</t>
  </si>
  <si>
    <t>Bico folha n° 70 PEQ</t>
  </si>
  <si>
    <t>Bico Perle n° 10 PEQ</t>
  </si>
  <si>
    <t>Bico Perle n° 3 PEQ</t>
  </si>
  <si>
    <t>Bico Perle n° 809 GRAN</t>
  </si>
  <si>
    <t>Bico Perle riscado n° 362 PEQ</t>
  </si>
  <si>
    <t>Bico pétala n° 103 PEQ</t>
  </si>
  <si>
    <t>Bico pétala n° 61 PEQ</t>
  </si>
  <si>
    <t>Bico pitanga n° 199 PEQ</t>
  </si>
  <si>
    <t>Bico pitanga n° 22 PEQ</t>
  </si>
  <si>
    <t>Bico pitanga n° 27 PEQ</t>
  </si>
  <si>
    <t>Bico pitanga n° 31 PEQ</t>
  </si>
  <si>
    <t>Bico pitanga n° 35 PEQ</t>
  </si>
  <si>
    <t>Bico pitanga n° 858 GRAN</t>
  </si>
  <si>
    <t>Bico pitanga n° 96 PEQ</t>
  </si>
  <si>
    <t>ico serra gigante n° 789 (790) GRAN</t>
  </si>
  <si>
    <t>Bico serra n° 46 PEQ</t>
  </si>
  <si>
    <t>Bico serra n° 48 PEQ</t>
  </si>
  <si>
    <t>Bico serra n° 898 GRAN</t>
  </si>
  <si>
    <t>Bico babado n° 480 GRAN</t>
  </si>
  <si>
    <t>Bico babado n° 580 GRAN</t>
  </si>
  <si>
    <t>Bico industrial grande churros</t>
  </si>
  <si>
    <t>Bico industrial grande estrela</t>
  </si>
  <si>
    <t>Bico industrial grande Gota 1</t>
  </si>
  <si>
    <t>Bico industrial grande Gota 2</t>
  </si>
  <si>
    <t>Bico industrial grande Gota 3</t>
  </si>
  <si>
    <t>Bico industrial grande Gota 4</t>
  </si>
  <si>
    <t>Bico industrial grande Gota 5</t>
  </si>
  <si>
    <t>Bico industrial grande margarida 1</t>
  </si>
  <si>
    <t>Bico industrial grande margarida 2</t>
  </si>
  <si>
    <t>Bico industrial grande margarida 3</t>
  </si>
  <si>
    <t>Bico industrial grande margarida 4</t>
  </si>
  <si>
    <t>Bico industrial grande margarida 5</t>
  </si>
  <si>
    <t>Bico industrial grande pitangão</t>
  </si>
  <si>
    <t>Bico industrial grande rosa crespa</t>
  </si>
  <si>
    <t>Bico industrial grande serra G</t>
  </si>
  <si>
    <t>Bico industrial grande serra M</t>
  </si>
  <si>
    <t>Caixa de bicos pequeno</t>
  </si>
  <si>
    <t>Adaptador de bico grande. Tamanho 8cm (padrão)</t>
  </si>
  <si>
    <t>Adaptador de bico pequeno, tamanho 5cm (Padrão)</t>
  </si>
  <si>
    <t>Escova para higienizar bicos pequenos, tamanho 1x10cm</t>
  </si>
  <si>
    <t>Escovas higienizadoras de bicos grandes, tamanho 4x10cm</t>
  </si>
  <si>
    <t>Bico pitanga n° 1 Gran</t>
  </si>
  <si>
    <t>Bico múltiplo n° 134 GRAN</t>
  </si>
  <si>
    <t>Bico Perle n° 803 GRAN</t>
  </si>
  <si>
    <t>Bico Perle n° 806 GRAN</t>
  </si>
  <si>
    <t>Bico Perle n° 808 GRAN</t>
  </si>
  <si>
    <t>Bico pitanga n° 233 PEQ</t>
  </si>
  <si>
    <t>Bico pitanga n° 30 PEQ</t>
  </si>
  <si>
    <t>Kit 22 bicos para confeitar industrial inox tamanho grande</t>
  </si>
  <si>
    <t>Kit bicos importado sortido</t>
  </si>
  <si>
    <t>Caixa de bicos grande - 16un</t>
  </si>
  <si>
    <t>Kit bicos de confeitar 52 peças</t>
  </si>
  <si>
    <t>Cortador de biscoito de xícara asa, tamanho 4,5x4,5cm</t>
  </si>
  <si>
    <t>Cortador de biscoito de xícara coração, tamanho 6x6,5</t>
  </si>
  <si>
    <t>Cortador de biscoito de xícara estrela, tamanho 5,5x6cm</t>
  </si>
  <si>
    <t>Cortador bigode, tamanho 8x3,5cm</t>
  </si>
  <si>
    <t>Cortador monster high, tamanho 5,5x6,5</t>
  </si>
  <si>
    <t>Cortador caveira Danger, tamanho 4,5x4cm</t>
  </si>
  <si>
    <t>Cortador beijo, tamanho 5x3cm</t>
  </si>
  <si>
    <t>Cortador laço, tamanho 6,5x5cm</t>
  </si>
  <si>
    <t>Cortador cupcake , tamanho 6x6cm</t>
  </si>
  <si>
    <t>Cortador bala bombom, tamanho 9,5x4,5cm</t>
  </si>
  <si>
    <t>Cortador bolo tamanho 6,5x6,5cm</t>
  </si>
  <si>
    <t>Cortador sorvete, tamanho 6,5x10,5cm</t>
  </si>
  <si>
    <t>Cortador maça, tamanho 5x5cm</t>
  </si>
  <si>
    <t>Cortador morango, tamanho 6x6,5cm</t>
  </si>
  <si>
    <t>Cortador coroa, tamanho 6,5x5cm</t>
  </si>
  <si>
    <t>Cortador coroinha, tamanho 5x5,5cm</t>
  </si>
  <si>
    <t>Mini cortador coroa, tamanho 4x2cm</t>
  </si>
  <si>
    <t>Cortador castelo, tamanho 8x6cm</t>
  </si>
  <si>
    <t>Cortador barbie, tamanho 8x9cm</t>
  </si>
  <si>
    <t>Cortador Biscoito de xícara Pucca, tamanho 6cm de diâmetro</t>
  </si>
  <si>
    <t>Cortador Hello Kitty, tamanho 4x3,5</t>
  </si>
  <si>
    <t>Cortador Bolsa quadrada, tamanho 3,5x4cm</t>
  </si>
  <si>
    <t>Cortador vestido, tamanho 6,5x7,5cm</t>
  </si>
  <si>
    <t>Cortador sapato , tamanho 4x3cm</t>
  </si>
  <si>
    <t>Mini cortador sapato, tamanho 1,5x1,8cm</t>
  </si>
  <si>
    <t>Mini cortador sutiã, tamamanho 3,5x2,5cm</t>
  </si>
  <si>
    <t>Mini cortador calcinha, tamanho 2,5x2,5cm</t>
  </si>
  <si>
    <t>Mini cortador camisola, tamanho 3,5x3,5cm</t>
  </si>
  <si>
    <t>Cortador aranha, tamanho 7,5x6cm</t>
  </si>
  <si>
    <t>Cortador batman, tamanho 7x4,5cm</t>
  </si>
  <si>
    <t>Cortador superman, tamanho 5x4cm</t>
  </si>
  <si>
    <t>Mini cortador carro, tamanho 4x2cm</t>
  </si>
  <si>
    <t>Cortador Caminhão, tamanho 9x5cm</t>
  </si>
  <si>
    <t>Cortador carrinho de bebê, tamanho 5x5cm</t>
  </si>
  <si>
    <t>Cortador barco, tamanho 6x7,52cm</t>
  </si>
  <si>
    <t>Cortador âncora, tamanho 4,5x5cm</t>
  </si>
  <si>
    <t>Cortador bola de futebol, tamanho 6cm de diâmetro</t>
  </si>
  <si>
    <t>Mini cortador máscara, tamanho 5x3,5cm</t>
  </si>
  <si>
    <t>Cortador fantasma, tamanho 6x8cm</t>
  </si>
  <si>
    <t>Cortador flor de Vianna, tamanho 9,5x6,5cm</t>
  </si>
  <si>
    <t>Cortador orquídea 3 peças, tamanho maior 4,5x3,5cm, menor 3,5x2,5</t>
  </si>
  <si>
    <t>Cortador flor, tamamanho 7cm de diâmetro</t>
  </si>
  <si>
    <t>Cortador cachorro, tamamanho 10x4cm</t>
  </si>
  <si>
    <t>Cortador urso, tamanho 6,5x8,5cm</t>
  </si>
  <si>
    <t>Cortador pegada, tamanho 5x5,5cm</t>
  </si>
  <si>
    <t>Cortador ossinho, tamanho 4,5x2cm</t>
  </si>
  <si>
    <t>Mini cortador  urso, tamanho 3,5x4cm</t>
  </si>
  <si>
    <t>Mini cortador dinossauro, tamanho 7x5cm</t>
  </si>
  <si>
    <t>Cortador dinossauro, tamanho 14x8,5cm</t>
  </si>
  <si>
    <t>Mini cortador sapo, tamanho 5x5cm</t>
  </si>
  <si>
    <t>Cortador pássaro, tamanho 8x6,5cm</t>
  </si>
  <si>
    <t>Mini cortador pombinha, tamanho 4x3cm</t>
  </si>
  <si>
    <t>Mini cortador coruja, tamanho 3,5x4,5cm</t>
  </si>
  <si>
    <t>Cortador cavalo, Tamanho 8,5x7cm</t>
  </si>
  <si>
    <t>Cortador leão, tamanho 8x7cm</t>
  </si>
  <si>
    <t>Cortador macaco, tamanho 8,5x7,5cm</t>
  </si>
  <si>
    <t>Cortador vaquinha, tamanho 8x6,5cm</t>
  </si>
  <si>
    <t>Cortador violão, tamanho 3x7cm</t>
  </si>
  <si>
    <t>Cortador guitarra, tamanho 2,5x6,5cm</t>
  </si>
  <si>
    <t>Cortador cercadinho, tamanho 8,5x3,5cm</t>
  </si>
  <si>
    <t>Cortador flor de liz, tamanho  maior 6x3,5cm e 4x2cm</t>
  </si>
  <si>
    <t>Cortador gato maluco, tamanho 9x5cm</t>
  </si>
  <si>
    <t>Cortador Joaninha, tamanho 4x4,5cm</t>
  </si>
  <si>
    <t>Cortador de canapés flor,tamanho total 9x9cm cada cortante 3,5x3,5</t>
  </si>
  <si>
    <t>Cortador de canapés redondo,tamanho total 9x9cm cada cortante 3,5x3,6</t>
  </si>
  <si>
    <t>Cortador especial trouxinha quadrado grande, tamanho 8x8cm</t>
  </si>
  <si>
    <t>Cortador especial trouxinha quadrado pequeno, tamanho 5x5cm</t>
  </si>
  <si>
    <t>Cortador especial trouxinha redondo grande, tamanho 8cm de diâmetro</t>
  </si>
  <si>
    <t>Cortador especial trouxinha redondo pequeno, tamanho 5cm de diâmetro</t>
  </si>
  <si>
    <t>Cortador especial trouxinha retângulo grande, tamanho 9x6cm</t>
  </si>
  <si>
    <t>Cortador especial trouxinha retângulo pequeno, tamanho 5x3,5cm</t>
  </si>
  <si>
    <t>Cortador redondo pararechear cupcakes, tamanho 3,5 de diâmetro</t>
  </si>
  <si>
    <t>Cortador redondo para rechear mini cupcakes, tamanho 2,5cm de diâmetro</t>
  </si>
  <si>
    <t>Cortador de bem casado redondo, tamanho 5cm de diâmetro</t>
  </si>
  <si>
    <t>Cortador de bem casado quadrado, tamanho 5x5cm</t>
  </si>
  <si>
    <t>Kit cortadores flores 24 peças, tamanho maior 7cm, menor 2,5cm</t>
  </si>
  <si>
    <t>Kitcortadores flores grande com 12 peças, tamanho médio 5cm</t>
  </si>
  <si>
    <t>Kit cortadores flores pequenos com 12 peças, tamanho médio 5cm</t>
  </si>
  <si>
    <t>Kit marcadores corações 4 peças, tamanho aproximado 10cm de diâmetro</t>
  </si>
  <si>
    <t>Carretilha inox múltipla, tamanho 21cm de comprimento, 5cm de diâmetro dos discos, espaçamento dos discos de 1cm a 12,5cm</t>
  </si>
  <si>
    <t>Carretilhas plásticas 2 unidades, tamanho 13cm de comprimento 4cm de diâmetro</t>
  </si>
  <si>
    <t>Kit cortadores redondo grande 7 um, tamanho maior 9cm de diâmetro, menor 4cm de diâmetro.</t>
  </si>
  <si>
    <t>Kit cortadores corações grande 8 un, tamanho maior 10cm de diâmetro menor 3,5cm de diâmetro</t>
  </si>
  <si>
    <t>Kit cortadores estrela grande 4 un, tamanho maior 10cm de diâmetro, menor 4cm de diâmetro</t>
  </si>
  <si>
    <t>Kit cortadores coração 4 un, tamanho maior 6,5 de diâmetro, menor 3,5cm de diâmetro</t>
  </si>
  <si>
    <t>Kit cortadores estrela 4 un, tamanho maior 7,5cm de diâmetro, menor 3,5cm diâmetro</t>
  </si>
  <si>
    <t>Kit cortadores lua 5 um, tamanho maior 5x7cm menor 2,5x4cm</t>
  </si>
  <si>
    <t>Kit cortadores oval 5 un, tamanho maior 6,5x2,5cm, menor 3x0,8cm</t>
  </si>
  <si>
    <t>Kit cortadores folha 4 un, tamanho maior 7x4, menor 3,5x2cm</t>
  </si>
  <si>
    <t>Kit cortadores gota 4 un, tamanho maior 7,5cm de diâmetro, menor 3,5cm de diâmetro</t>
  </si>
  <si>
    <t>Kit cortadores margaridas 6 un, tamanho maior 7,5cm, menor 3,5cm de diâmetro</t>
  </si>
  <si>
    <t>Kit cortadores pétalas 4 peças, tamanho maior 5cm, menor 2,5cm de diâmetro</t>
  </si>
  <si>
    <t>Kit cortadores portal, tamanho maior 7,5x3,5cm, menor 4x2cm</t>
  </si>
  <si>
    <t>Kit mini cortadores coração 4 peças, tamanho maior 3,5cm de diâmetro, menor 1,5cm de diâmetro</t>
  </si>
  <si>
    <t>Kit mini cortadores estrela 3 peças, tamanho maior 3,5cm, menor 1,5cm de diâmetro</t>
  </si>
  <si>
    <t>Kit mini cortadores gota 4 peças, tamanho maior 3,5cm, menor 1,5cm de diâmetro</t>
  </si>
  <si>
    <t>Kit mini cortadores redondo 4 peças, tamanho maior 3,5cm de diâmetro, menor 1,5cm de diâmetro</t>
  </si>
  <si>
    <t>Kit cortadores minnie 3 um, tamanho maior 8,5cm de diâmetro, menor 4cm de diâmetro</t>
  </si>
  <si>
    <t>Kit cortadores mickey 3 um, tamnho maior 7,5cm, menor 4cm de diâmetro</t>
  </si>
  <si>
    <t>Kit cortadores sépala 3 um, tamanho maior 6cm, menor 4cm de diâmetro</t>
  </si>
  <si>
    <t>Kit cortadores flores do campo 5 un, tamanho maior 4,5cm, menor 2cm de diâmetro</t>
  </si>
  <si>
    <t>Kit cortadores gingerbread 3 un, tamanho maior 7,5x9,5cm, menor 3x4,54cm</t>
  </si>
  <si>
    <t>Kit cortadores gingerbread menina 3 un, tamanho maior 6x9,5cm, menor 4x6,5cm</t>
  </si>
  <si>
    <t>Kit cortadores gingerbread menino 3 un, tamanho maior 6x9,5cm, menor 4x6,5cm</t>
  </si>
  <si>
    <t>Kit cortadores folha de inverno, tamanho maior 5cm, menor 2,5cm de diâmetro</t>
  </si>
  <si>
    <t>Kit mini cortador borboleta, tamanho maior 3cm, menor 2cm de diâmetro</t>
  </si>
  <si>
    <t>Kit mini tulipa, tamanho maior 3cm,menor 2cm de diâmetro</t>
  </si>
  <si>
    <t>Kit cortadores alfabeto grande, 4,5cm de diâmetro</t>
  </si>
  <si>
    <t>Kit cortadores alfabeto grande, 2,5cm de diâmetro</t>
  </si>
  <si>
    <t>Kit cortadores musical 4 unidades, tamanho maior 3x6cm, menor 2x4cm</t>
  </si>
  <si>
    <t>Kit cortador cinema 3 peças. Tamanho maior 7x6cm, menor 3,5x7cm</t>
  </si>
  <si>
    <t>Cortador casamento 2 peças, tamanho maior 5x5,5, menor 4,5x5,5cm</t>
  </si>
  <si>
    <t>Kit cortadores borboletas 3 unidades, tamanho maior 3,5x3,5cm, menor 2x2cm</t>
  </si>
  <si>
    <t>Cortadores laço tamanho maior 10cm, menor 3cm</t>
  </si>
  <si>
    <t>Kit miosotis flores, tamanho maior 3cm e menor 1cm de diâmetro</t>
  </si>
  <si>
    <t>Kit cortadores salão de beleza 5 unidades. Tamanho maior 3,5x6cm, menor 3x4cm</t>
  </si>
  <si>
    <t>Kit cortadores bailarina, tamanho maior 4,5x6cm, menor 2,5x4cm</t>
  </si>
  <si>
    <t>Kit cortadores barbie 5 peças, maior 5x3cm, menor 4x3cm</t>
  </si>
  <si>
    <t xml:space="preserve">Kit cortadores Alice no país das Maravilhas, 4 peças. Maior 5,5x3cm, menor 3,5x3,5cm  </t>
  </si>
  <si>
    <t>Kit cortadores baby 5 unidades. Maior 6,5x5,5cm, menor 5x3cm</t>
  </si>
  <si>
    <t>Kit cortadores circo 4 peças. Maior5,5x3,5cm, menor 5x3cm</t>
  </si>
  <si>
    <t>Kit cortadores decozinha 4 unidades. Maior 7x4,5cm, menor 4x1cm</t>
  </si>
  <si>
    <t>Kit cortadores cozinha grande 6 unidades. Maior 8x1,5, menor 4x2,5cm</t>
  </si>
  <si>
    <t>Kit cortadores faroeste 3 unidades. Maior 5,5x4cm, menor 4,5x4,5</t>
  </si>
  <si>
    <t>Kit cortadores naipe 4 unidades. Tamanhos 2,5x2,5cm</t>
  </si>
  <si>
    <t>Kit cortadores ferramentas 5 unidades. Maior 6x2,5, menor 5x1,5cm</t>
  </si>
  <si>
    <t>Kit cortadores futebol 5 unidades. Maior 6,5x4cm, menor 3cm de diâmetro</t>
  </si>
  <si>
    <t>Kit mickey sortidos 4 peças. Maior 4,5x3,5cm, menor 3,5x3cm</t>
  </si>
  <si>
    <t>Kit cortadores bichos, tamanho 3,5x3,5cm</t>
  </si>
  <si>
    <t>Kit cortadores bird love. Tamanhos 3,5x4cm</t>
  </si>
  <si>
    <t>Kit cortadores Monster high maior 6,5x3,5cm, menor 4x2cm</t>
  </si>
  <si>
    <t>Kit cortadores pomba do espírito santo. Tamanho maior 6x5cm, menor 4x3cm</t>
  </si>
  <si>
    <t>Kit cortadores roupas, tamanhos 5x3cm</t>
  </si>
  <si>
    <t>Kit cortadores smurfs. Tamanho maior 6x6,4cm, menor 4x4,2cm</t>
  </si>
  <si>
    <t>Kit cortadores trevo. Tamanho maior3,5x3,5cm, menor 2,5x2,5cm</t>
  </si>
  <si>
    <t>Kit cortadores natal 4 peças, tamanhos 6,5x6,5cm</t>
  </si>
  <si>
    <t>Cortador rena de natal, tamanhos 10x10cm</t>
  </si>
  <si>
    <t>Kit miosotis natalino, tamanhos 1x2cm</t>
  </si>
  <si>
    <t>Kit árvore estrela. Maior 9x6cm, menor 5,5x4cm</t>
  </si>
  <si>
    <t>Kit cortadores árvore natal. Maior 10x8cm, menor 4,5x2,5cm</t>
  </si>
  <si>
    <t>Cortador árvore pinheiro 1. Tamanho, 6,5x8,5cm</t>
  </si>
  <si>
    <t>Cortador árvore pinheiro 2. Tamanho 4,5x5,5cm</t>
  </si>
  <si>
    <t>Cortador papi noel. Tamanho 6,5x6,5cm</t>
  </si>
  <si>
    <t>Cortador boneco de neve. Tamanho 8,5x5cm</t>
  </si>
  <si>
    <t>Mini cortador coelho. Tamanho 4x3cm</t>
  </si>
  <si>
    <t>Cortador coelho 2. Tamanho 7,5x5cm</t>
  </si>
  <si>
    <t>Cortador gato kit. Tamanho 8x8,5cm</t>
  </si>
  <si>
    <t>Cortadores sino 3 unidades. Tamanho maior 5x5cm, Menor 2,5x2,5cm</t>
  </si>
  <si>
    <t>Cortador bruxa tamanho 6,5x8cm</t>
  </si>
  <si>
    <t>Cortador bruxa má. Tamanho 6x8cm</t>
  </si>
  <si>
    <t>Kit cortadores anjos . Tamanho maior 6x8cm, menor 4,5x5,5cm</t>
  </si>
  <si>
    <t>Kit cortadores anjinhos. Maior 5x6cm, menor 3,5x4cm</t>
  </si>
  <si>
    <t>Modelador de hambúrger estrela, ovo, etc, tamanho 10cm de diâmetro</t>
  </si>
  <si>
    <t>Modelador de hambúrger, ovo, tempurá e etc. Tamanho 10cm de diâmetro</t>
  </si>
  <si>
    <t>Modelador margarida de hambúrger, ovo, etc. Tamanho 10cm de diâmetro</t>
  </si>
  <si>
    <t>Pegador de bolo inox. Tamanho 22x7cm</t>
  </si>
  <si>
    <t>Raspador de chocolate meia lua. Tamanho 10 cm</t>
  </si>
  <si>
    <t>Kit cortadores dentista 3 unidades. Maior 5,5x2cm, menor 4,5x2,5cm</t>
  </si>
  <si>
    <t>Kit cortadores festa junina. Maior  5,5cmx4,5cm, menor 2,5cmx4cm</t>
  </si>
  <si>
    <t>Kit cortadores números. Tamanho 4cm</t>
  </si>
  <si>
    <t>Kit cortadores natal 6 unidades. Maior 4,5x6cm, menor 3,5x4cm</t>
  </si>
  <si>
    <t>Cortador Anjo Tamanho 8x6cm</t>
  </si>
  <si>
    <t>Cortador cenoura Tamanho 4x9cm</t>
  </si>
  <si>
    <t>Cortador coelho 1. Tamanho 4,5x7cm</t>
  </si>
  <si>
    <t>Cortador abóbora hallowen. Tamanho 6x8cm</t>
  </si>
  <si>
    <t>Fatiador de bolos tamanho 32cm de largura</t>
  </si>
  <si>
    <t>Caixa para docinho, unidade. Tamanho 17,5x4,5cm</t>
  </si>
  <si>
    <t>Forminha para cupcake flor 14 - 24 unidades. Tamanho 5x3,5cm</t>
  </si>
  <si>
    <t>Forminha para cupcake 1 tamanho 5x3,5cm</t>
  </si>
  <si>
    <t>Forminha para cupcake importada 2 - 24 unidades. Tamanho 5x3,7cm</t>
  </si>
  <si>
    <t>Formiha para cupcake importada 4 tamanho 5x3,5cm</t>
  </si>
  <si>
    <t>Forminha para cupcake importada 5 tamanho 5x3,5cm</t>
  </si>
  <si>
    <t>Forminha para cupcake importada 10 tamanho 5x3,5cm</t>
  </si>
  <si>
    <t>Forminha para cupcake importada 12 tamanho 5x3,5cm</t>
  </si>
  <si>
    <t>Forminha para cupcake importada 23 tamanho 5x3,5cm</t>
  </si>
  <si>
    <t>Forminha para cupcake importada 20 tamanho 5x3,5cm</t>
  </si>
  <si>
    <t>Forminha para cupcake importada 24 tamanho 5x3,5cm</t>
  </si>
  <si>
    <t>Confeito Bolinhas pacote 250g</t>
  </si>
  <si>
    <t>Confeito boquinhas pacote 250g</t>
  </si>
  <si>
    <t>Confeito corações pacote 250g</t>
  </si>
  <si>
    <t>Confeito estrelinha pacote 250g</t>
  </si>
  <si>
    <t>Confeito bolinhas prateadas pacote 500g</t>
  </si>
  <si>
    <t>Choco power ball micro ao leite/branco pacote 500g</t>
  </si>
  <si>
    <t>Confeitos azul 25g</t>
  </si>
  <si>
    <t>Confeitos rosa 25g</t>
  </si>
  <si>
    <t>Confeitos amarelo 25g</t>
  </si>
  <si>
    <t>Confeitos verde 25g</t>
  </si>
  <si>
    <t>Mini flower icing decorations 24 unidades</t>
  </si>
  <si>
    <t>Corante spray prata</t>
  </si>
  <si>
    <t>Pasta pronta para decoração amarelo 280g</t>
  </si>
  <si>
    <t>Kit canetas para decorar, cores: azul, preto, vermelho, marrom e verde. Tamanho 13cm</t>
  </si>
  <si>
    <t>Caixa de corantes em pasta sortidos - 12 unidades - 15gr</t>
  </si>
  <si>
    <t>Caixa de corantes líquidos sortidos 12 unidades 10ml</t>
  </si>
  <si>
    <t>Corante soft amarelo 60g</t>
  </si>
  <si>
    <t>Corante soft rosa 60g</t>
  </si>
  <si>
    <t>Corante soft vermelho 60g</t>
  </si>
  <si>
    <t>Corante soft verde 60g</t>
  </si>
  <si>
    <t>Corante soft azul 60g</t>
  </si>
  <si>
    <t>Corante soft preto 60g</t>
  </si>
  <si>
    <t>Glacê pronto preto 120g</t>
  </si>
  <si>
    <t>Glacê pronto verde 120g</t>
  </si>
  <si>
    <t>Glacê pronto vermelho 120g</t>
  </si>
  <si>
    <t>Gliter em gel preto 99g</t>
  </si>
  <si>
    <t>Gliter em gel verde 99g</t>
  </si>
  <si>
    <t>Gliter em gel vermelho 99g</t>
  </si>
  <si>
    <t>Folhas de gelatina pacote com 12 folhas</t>
  </si>
  <si>
    <t>Cobertura fácil - 80g</t>
  </si>
  <si>
    <t>Sobremesa fácil - 40g</t>
  </si>
  <si>
    <t>Ácido cítrico 50gr CMC 50gr</t>
  </si>
  <si>
    <t>Cremor tártaro 50g</t>
  </si>
  <si>
    <t>Glucose 200gr</t>
  </si>
  <si>
    <t>Manteiga de cacau moida 50g</t>
  </si>
  <si>
    <t>Pectina 50g</t>
  </si>
  <si>
    <t>Geléia de brilho 80g</t>
  </si>
  <si>
    <t>Essência abacaxi 20ml</t>
  </si>
  <si>
    <t>Essência baunilha 20ml</t>
  </si>
  <si>
    <t>Essência baunilha branca 20ml</t>
  </si>
  <si>
    <t>Essência cereja 20ml</t>
  </si>
  <si>
    <t>Essência chocolate 20ml</t>
  </si>
  <si>
    <t>Essência coco 20ml</t>
  </si>
  <si>
    <t>Essência laranja 20ml</t>
  </si>
  <si>
    <t>Essência menta 20ml</t>
  </si>
  <si>
    <t>Essência morango 20ml</t>
  </si>
  <si>
    <t>Essência nozes 20ml</t>
  </si>
  <si>
    <t>Essência panetone 20ml</t>
  </si>
  <si>
    <t>Essência rhum 20ml</t>
  </si>
  <si>
    <t>Papel de arroz comestível para bolo A4 100 unidades</t>
  </si>
  <si>
    <t>Recheio forneável chocolate 1Kg</t>
  </si>
  <si>
    <t>Recheio Forneável doce de leite 1kg</t>
  </si>
  <si>
    <t>Recheio Forneável maracujá 1kg</t>
  </si>
  <si>
    <t>Recheio Forneável morango 1kg</t>
  </si>
  <si>
    <t>Spray asse fácil, 170g</t>
  </si>
  <si>
    <t>Spray selador seal 170g</t>
  </si>
  <si>
    <t>Pó para decoração furtacor com reflexo lilás 4g</t>
  </si>
  <si>
    <t>Pó para decoração furtacor com reflexo rosa 4g</t>
  </si>
  <si>
    <t>Pó para decoração ouro 4g</t>
  </si>
  <si>
    <t>Pó para decoração pérola 4g</t>
  </si>
  <si>
    <t>Pó para decoração prata 4g</t>
  </si>
  <si>
    <t>Gel ouro para decoração 15g</t>
  </si>
  <si>
    <t>Cookie em pedaços 400g</t>
  </si>
  <si>
    <t>Corante spray ouro 48g</t>
  </si>
  <si>
    <t>Pasta pronta para decoração branca 280g</t>
  </si>
  <si>
    <t>Pasta pronta para decoração verde 280g</t>
  </si>
  <si>
    <t>Pasta pronta para decoração vermelho 280g</t>
  </si>
  <si>
    <t>Pasta pronta para decoração preto 280g</t>
  </si>
  <si>
    <t>Saco descartável 5 unidades, grande, tamanho 37x25cm</t>
  </si>
  <si>
    <t>Saco descartável 5 unidades, pequeno, tamanho 35x18cm</t>
  </si>
  <si>
    <t>Combo sacos de confeitar pequeno. 3 Sacos para confeitar, 4 bicos, 1 adaptador. Tamanho 35x18</t>
  </si>
  <si>
    <t>Combo sacos de confeitar grande, 3 Sacos para confeitar, 4 bicos, 1 adaptador. Tamanho 33x21cm</t>
  </si>
  <si>
    <t>Saco de confeitar especial, coraçãoes 5 unidades. Tamanho 31x15cm, bicos e adaptadores pequenos</t>
  </si>
  <si>
    <t>Saco de confeitar especial flores 5 unidades. Tamanho 35x15cm bicos e adaptadores pequenos</t>
  </si>
  <si>
    <t>Saco de confeitar flex n° 6</t>
  </si>
  <si>
    <t>Saco de confeitar flex n° 4</t>
  </si>
  <si>
    <t>Saco de confeitar flex n° 2</t>
  </si>
  <si>
    <t>Saco de confeitar flex n° 0</t>
  </si>
  <si>
    <t>Saco de confeitar grand chef 5 unidades. Tamanho 35x15cm</t>
  </si>
  <si>
    <t>Saco de confeitar grand chef 5 unidades. Tamanho 33x21cm</t>
  </si>
  <si>
    <t>Kit bisnaga para decoração 8 bicos 350ml</t>
  </si>
  <si>
    <t>Cartucho descartável para confeitar. Tamanho 40x34x25cm</t>
  </si>
  <si>
    <t>Alisador pasta. Tamanho 8,5cmx16,5cm</t>
  </si>
  <si>
    <t>Batedor fouet 40cm</t>
  </si>
  <si>
    <t>Espátula inox p/ bolo 30cm</t>
  </si>
  <si>
    <t>Prato giratório alumínio MET CAP. Tamanho 34cm de diâmetro</t>
  </si>
  <si>
    <t>Espátula inox p/ bolo, 20cm. Disco Laminado para bolos tamanho 8cm</t>
  </si>
  <si>
    <t>Aplicador confeito. Tamanho aproximado 18cm</t>
  </si>
  <si>
    <t>Jogo de medida de colher: Separador de claras, faca, colheres de 2,5cc, 5cc, 15cc</t>
  </si>
  <si>
    <t>Espátula de plástico cristal A008 tamanho 10x20cm</t>
  </si>
  <si>
    <t>Espátula de plástico  A008 tamanho 10x20cm</t>
  </si>
  <si>
    <t>Espátula de plástico  dura tamanho 12x19cm</t>
  </si>
  <si>
    <t>Espátula triângulo Serrilhada, tamanho 14x12,5cm</t>
  </si>
  <si>
    <t>Tábua bolo redondo MDF 20cm</t>
  </si>
  <si>
    <t>Tábua bolo redondo MDF 25cm</t>
  </si>
  <si>
    <t>Tábua bolo redondo MDF 50cm</t>
  </si>
  <si>
    <t>Tábua bolo retangular MDF 25x40cm</t>
  </si>
  <si>
    <t>Espátula plástica 4 funções tamanho 14x12,5</t>
  </si>
  <si>
    <t>Alisador bolo inox. Tamanho 20x8cm</t>
  </si>
  <si>
    <t>Disco lâminado prata 25cm de diâmetro</t>
  </si>
  <si>
    <t>Disco lâminado 27cm de diâmetro</t>
  </si>
  <si>
    <t>Disco lâminado 36cm de diâmetro</t>
  </si>
  <si>
    <t>Canos plásticos p/ bolo c/4 unidades, tamanho 30cm x 3/4 de diâmetro</t>
  </si>
  <si>
    <t>Colunas gregas 18cm c/4 Unidades</t>
  </si>
  <si>
    <t>Colunas gregas 12cm c/4 Unidades</t>
  </si>
  <si>
    <t>Colunas bakers 12cm c/4 Unidades</t>
  </si>
  <si>
    <t>Base para lirios n°8. Base 4,5cm de diâmetro</t>
  </si>
  <si>
    <t>Colunas crystal 18cm c/4 unidades</t>
  </si>
  <si>
    <t>Pinos para flores n° 7 base de diâmetro 3,8cm</t>
  </si>
  <si>
    <t>Jogo armador flores plástico c/8 cálices de 1cm, 3cm, 4cm e 6cm de diâmetro</t>
  </si>
  <si>
    <t>Suporte para bolo em metal p/ cupcakes c/19. Tamanho 30,4cmx45,7cm</t>
  </si>
  <si>
    <t>Suporte para bolo em metal p/ cupcakes c/38. Tamanho 37,5cmx45cm</t>
  </si>
  <si>
    <t>Suporte para bolo banquinho redondo 26cm</t>
  </si>
  <si>
    <t>Suporte para bolo banquinho redondo 21cm</t>
  </si>
  <si>
    <t>Suporte para bolo banquinho redondo 18cm</t>
  </si>
  <si>
    <t>Suporte para bolo banquinho redondo 16cm</t>
  </si>
  <si>
    <t>Suporte para bolo banquinho quadrado 16cm</t>
  </si>
  <si>
    <t>Suporte para bolo banquinho redondo 15cm</t>
  </si>
  <si>
    <t>Suport torre p/ 24 cupcakes tamanho 42cm de altura</t>
  </si>
  <si>
    <t>Suporte para cupcake 1 andar lisa/BR 29,5x14,2cm</t>
  </si>
  <si>
    <t>Suporte para cupcake 3 andar BR 30x35cm</t>
  </si>
  <si>
    <t>Suporte para bolo BR 1 andar 33cm</t>
  </si>
  <si>
    <t>Suporte para bolo BR 1 andar 43cm</t>
  </si>
  <si>
    <t>Suporte para bolo retangular em fórmica/pé em ferro 35x50cm</t>
  </si>
  <si>
    <t>Suporte para bolo redondo em fórmica/pé em ferro 35x50cm</t>
  </si>
  <si>
    <t>Suporte para bolo BR 1 andar 33cm Marilia</t>
  </si>
  <si>
    <t>Suporte para bolo Madeira 3 andares</t>
  </si>
  <si>
    <t>Suporte para bolo plástico BR 2 Andares 25cm W</t>
  </si>
  <si>
    <t>Suporte para bolo plástico BR 2 Andares 30cm W</t>
  </si>
  <si>
    <t>Suporte para bolo plástico BR 2 Andares 20cm W</t>
  </si>
  <si>
    <t xml:space="preserve">Suporte para bolo plástico BR 5 Andares </t>
  </si>
  <si>
    <t>Suporte para bolo plástico BR 2 Andares 35cm W</t>
  </si>
  <si>
    <t>Suporte para bolo em madeira redondo escada. Tamanhos: base 62cm, 20cm,30cm e 40cm</t>
  </si>
  <si>
    <t>Suporte para cupcake 1 andar POA LIST/VM 29x14cm</t>
  </si>
  <si>
    <t>Suporte para cupcake 3 andares POA LIST/VM 30x35cm</t>
  </si>
  <si>
    <t>Isopor bola 50mm</t>
  </si>
  <si>
    <t>Isopor bolo redondo 20x8cm</t>
  </si>
  <si>
    <t>Isopor bola 200mm</t>
  </si>
  <si>
    <t>Isopor bola 100mm</t>
  </si>
  <si>
    <t>Isopor bolo redondo 25x10cm</t>
  </si>
  <si>
    <t>Isopor bolo quadrado 20x20x8cm</t>
  </si>
  <si>
    <t>Isopor bolo redondo 15x8cm</t>
  </si>
  <si>
    <t>Isopor bolo redondo 8x4cm</t>
  </si>
  <si>
    <t>Isopor bolo redondo 30x10cm</t>
  </si>
  <si>
    <t>Isopor bolo quadrado 15x15x10cm</t>
  </si>
  <si>
    <t>Isopor bolo quadrado 25x25x10cm</t>
  </si>
  <si>
    <t>Isopor bolo redondo 35x10cm</t>
  </si>
  <si>
    <t>Isopor bola 30mm</t>
  </si>
  <si>
    <t>Isopor bolo quadrado 35x35x10cm</t>
  </si>
  <si>
    <t>Isopor bolo quadrado 15x15x8cm</t>
  </si>
  <si>
    <t>Isopor bolo redondo 15x10cm</t>
  </si>
  <si>
    <t>Isopor bolo redondo 45x10cm</t>
  </si>
  <si>
    <t>Isopor bola 20mm</t>
  </si>
  <si>
    <t>Isopor bola 25mm</t>
  </si>
  <si>
    <t>Isopor bolo quadrado 45x45x10cm</t>
  </si>
  <si>
    <t>Isopor bolo redondo 50x10cm</t>
  </si>
  <si>
    <t>Isopor cone 30cm</t>
  </si>
  <si>
    <t>Isopor bolo quadrado 40x40x10cm</t>
  </si>
  <si>
    <t>Isopor bolo quadrado 30x30x10cm</t>
  </si>
  <si>
    <t>Isopor bolo redondo 40x10cm</t>
  </si>
  <si>
    <t>Isopor cone 8cm</t>
  </si>
  <si>
    <t>Disco de isopor 15cm</t>
  </si>
  <si>
    <t>Isopor bolo quadrado 30x20x10cm</t>
  </si>
  <si>
    <t>Isopor bolo redondo 20x10cm</t>
  </si>
  <si>
    <t>Isopor cone 18cm</t>
  </si>
  <si>
    <t>Isopor bolo redondo 30x1,5cm</t>
  </si>
  <si>
    <t>Disco laminado para bolos com "alça", prata 8cm</t>
  </si>
  <si>
    <t>Disco laminado para bolo, prata 25cm</t>
  </si>
  <si>
    <t>Disco laminado para bolo, prata 27cm</t>
  </si>
  <si>
    <t>Disco laminado para bolo, prata 36cm</t>
  </si>
  <si>
    <t>Disco laminado para bolo, prata 8cm</t>
  </si>
  <si>
    <t>Disco laminado para bolo, dourado 35cm</t>
  </si>
  <si>
    <t>Disco laminado para bolo, dourado 45cm</t>
  </si>
  <si>
    <t>Disco laminado para bolo, dourado 25cm</t>
  </si>
  <si>
    <t>Disco laminado para bolo, dourado 21cm</t>
  </si>
  <si>
    <t>Disco laminado para bolos 12cm</t>
  </si>
  <si>
    <t>Disco laminado para bolos 17,5cm</t>
  </si>
  <si>
    <t>Disco laminado para bolos 8cm</t>
  </si>
  <si>
    <t>Base laminado retangular para bolos 24x33cm</t>
  </si>
  <si>
    <t>Bandeja plástica laminada redonda 26cm de diâmetro</t>
  </si>
  <si>
    <t>Bandeja plástica laminada redonda 34cm de diâmetro</t>
  </si>
  <si>
    <t>Bandeja plástica laminada retangular 30x37,5cm</t>
  </si>
  <si>
    <t>Bandeja plástica laminada retangular 34x24,5cm</t>
  </si>
  <si>
    <t>Bandeja plástica laminada redonda 30cm de diâmetro</t>
  </si>
  <si>
    <t>Isopor cone 24cm</t>
  </si>
  <si>
    <t>Isopor cone 400mm</t>
  </si>
  <si>
    <t>Isopor palhaço M1 tamanho 11x8x2,5cm</t>
  </si>
  <si>
    <t>Espátula Inox p/ bolo 20cm</t>
  </si>
  <si>
    <t>Isopor bolo retangular 40x30x10cm</t>
  </si>
  <si>
    <t>Isopor bolo sextavado 25x10cm</t>
  </si>
  <si>
    <t>Isopor palhaço M3 tamanho 11x10x2,5cm</t>
  </si>
  <si>
    <t>Espátula plástica p/ bolo (Substitui colher de pau) Aproximadamente 25cm</t>
  </si>
  <si>
    <t>Espátula Inox angular 20cm</t>
  </si>
  <si>
    <t>Espátula Inox angular 30cm</t>
  </si>
  <si>
    <t>Espátula Inox confeit 20cm</t>
  </si>
  <si>
    <t>Espátula Inox confeit 30cm</t>
  </si>
  <si>
    <t>Espátula flex aproximadamente 20x5cm</t>
  </si>
  <si>
    <t>Espátula plástica tamanho 10x7cm</t>
  </si>
  <si>
    <t>Espátula inox 76mm 3"</t>
  </si>
  <si>
    <t>Espátula inox 102mm 3"</t>
  </si>
  <si>
    <t>Espátula inox raspadora 102mm 5"</t>
  </si>
  <si>
    <t>Stencil p/ cupcake noivos tamanho 8,5cm de diâmetro</t>
  </si>
  <si>
    <t>Stencil p/ cupcake nota musical R0713 tamanho 8,5cm de diâmetro</t>
  </si>
  <si>
    <t>Stencil p/ cupcake noivinhos R0723 tamanho 8,5cm de diâmetro</t>
  </si>
  <si>
    <t>Stencil p/ cupcake florzinha R0283 tamanho 8,5cm de diâmetro</t>
  </si>
  <si>
    <t>Stencil p/ cupcake margaridas aproximadamente 8x30cm</t>
  </si>
  <si>
    <t>Stencil p/ cupcake laço R0424 tamanho 8,5cm de diâmetro</t>
  </si>
  <si>
    <t>Stencil p/ cupcake palhaços tamanho 8,5cm de diâmetro</t>
  </si>
  <si>
    <t>Stencil p/ cupcake bolos tamanho 8,5cm de diâmetro</t>
  </si>
  <si>
    <t>Tinta para tecido tridimencional com gliter, não tóxica, resistente a lavagens, caixa com 12 unidades de 37ml cada, cores variadas</t>
  </si>
  <si>
    <t>Tinta para tecido tridimencional metálica, não tóxica, resistente a lavagens, caixa com 12 unidades de 37ml cada, cores variadas</t>
  </si>
  <si>
    <t>Tinta para tecido relevo,  não tóxica, resistente a lavagens, caixa com 12 unidades de 37 ml, cor amarela</t>
  </si>
  <si>
    <t>Tinta para tecido relevo,  não tóxica, resistente a lavagens, caixa com 12 unidades de 37 ml, cor verde</t>
  </si>
  <si>
    <t>Tinta para tecido relevo,  não tóxica, resistente a lavagens, caixa com 12 unidades de 37 ml, cor vermelha</t>
  </si>
  <si>
    <t>Tinta para tecido relevo,  não tóxica, resistente a lavagens, caixa com 12 unidades de 37 ml, cor preta</t>
  </si>
  <si>
    <t>Bico serra gigante n° 789 (790) GRAN</t>
  </si>
  <si>
    <t>09 – Identificação da Empresa  ou Carimbo Padronizado</t>
  </si>
  <si>
    <t xml:space="preserve">Processo nº 21.249/13                     </t>
  </si>
  <si>
    <t>SECRETARIA MUNICIPAL DE GOVERNO</t>
  </si>
  <si>
    <t>PREGÃO PRESENCIAL NR 043/14</t>
  </si>
  <si>
    <r>
      <t xml:space="preserve">06 – Esta proposta deverá ter os campos 09,10,11,12,13, 18, 19 e 20   preenchidos pela Empresa e devolvida  até a data da realização do Pregão,   às </t>
    </r>
    <r>
      <rPr>
        <b/>
        <sz val="9"/>
        <color indexed="8"/>
        <rFont val="Arial"/>
        <family val="2"/>
      </rPr>
      <t>10h00min</t>
    </r>
    <r>
      <rPr>
        <sz val="9"/>
        <color indexed="8"/>
        <rFont val="Arial"/>
        <family val="2"/>
      </rPr>
      <t xml:space="preserve"> do  dia  </t>
    </r>
    <r>
      <rPr>
        <b/>
        <sz val="9"/>
        <color indexed="8"/>
        <rFont val="Arial"/>
        <family val="2"/>
      </rPr>
      <t>30/06/2014</t>
    </r>
    <r>
      <rPr>
        <sz val="9"/>
        <color indexed="8"/>
        <rFont val="Arial"/>
        <family val="2"/>
      </rPr>
      <t xml:space="preserve"> no   endereço   acima, NA SALA DA COMISSÃO DE PREGÃO</t>
    </r>
  </si>
  <si>
    <t xml:space="preserve">11-Agencia:       </t>
  </si>
  <si>
    <t xml:space="preserve">8 - LOCAL DE ENTREGA DO MATERIAL        </t>
  </si>
  <si>
    <t>12 MESES</t>
  </si>
  <si>
    <t>Centro de Distribuição de Material em Magé</t>
  </si>
  <si>
    <t>14 – Item</t>
  </si>
  <si>
    <t>15 – Especificação</t>
  </si>
  <si>
    <t>16 - Quant.</t>
  </si>
  <si>
    <t>17 - Unidade</t>
  </si>
  <si>
    <t>18 - Valor Unitario</t>
  </si>
  <si>
    <t>19 - Valor Total</t>
  </si>
  <si>
    <t>Tecido de visco lycra, lisa cores variadas peça c/ 15 Kg</t>
  </si>
  <si>
    <t>Tecido de visco lycra estampado, cores variadas peça c/ 15 Kg</t>
  </si>
  <si>
    <t>Fio para máquina de overlock, 100% poliéster 70 gramas, cone com 4.570 metros cores variadas</t>
  </si>
  <si>
    <t>Tinta para tecido tridimensional com gliter, não tóxica, resistente a lavagens, caixa com 12 unidades de 37ml cada, cores variadas</t>
  </si>
  <si>
    <t>Tinta para tecido tridimensional metálica, não tóxica, resistente a lavagens, caixa com 12 unidades de 37ml cada, cores variadas</t>
  </si>
  <si>
    <t>Agulha de crochê, em alumínio, numeração de 2 a 7, caixa com 50 unidades emaladas individualmente</t>
  </si>
  <si>
    <t>Pino para montagem de bijuterias, niquelado, pacote com 500g</t>
  </si>
  <si>
    <t>Pedrisco pequeno n°1, cores variadas, saco com 05kg</t>
  </si>
  <si>
    <t>Tinta spray, resistente a ação do sol e da chuva, secagem rápida, sintético, dourado, lata com 400ml</t>
  </si>
  <si>
    <t>Toalha de mesa plástica PVC 100% poliéster, estampa na cor azul, medindo 1,50 x 2,0m</t>
  </si>
  <si>
    <t>Conjunto</t>
  </si>
  <si>
    <t>Esmalte para unhas, cores variadas, tipo cremoso, composto por pantotenato de cálcio, nitrocelulose, toluol, tosilamida,formaldeído, eta acetato de etila, butila, dbp e bentone, em frasco de 8ml caixa com 12 un.</t>
  </si>
  <si>
    <t>Óleo de banana (Acetato de Amila), para dissolução de esmalte de unha, (Uso de Manicure) caixa com 12 un.</t>
  </si>
  <si>
    <t>Óleo secante a base de óleo mineral 60ml caixa com 12 un.</t>
  </si>
  <si>
    <t>Esmalte incolor, tipo extra brilho, para unhas frasco 8ml caixa com 12 un.</t>
  </si>
  <si>
    <t>Amolecedor de cutícula com óleo de cravo, paraffunum liquidum, cereary alcohol, eugenia caryoophyllus (clove), Flower oil, Ceteareth-20, propylene glycol, cetrimonium chloride, aqua, methylparabenm propylparaben, bht and teterasodium edta caixa com 24 un.</t>
  </si>
  <si>
    <t>Tesoura para cortar unhas em aço inox, tamanho pequeno 10x9x5cm com 30GR</t>
  </si>
  <si>
    <t>Luva para procedimento, tamanho médio em látex, natural e atóxico, ambidestra com ajuste anatômico, lubrificada com pó bio absorvível, não alergênico, espessura media do filme 0,19mm e comprimento de 265mm, empunhadura justa e bainha no punho. A data de Fabricação e a data de validade deverão vir impressas na embalagem do material - caixa com 100 unidades</t>
  </si>
  <si>
    <t>Secador de cabelo em material plástico resistente na cor preta. Botão com regulagem de temperatura com 3 temperaturas, temperatura = 1800 volts (Uso de Cabeleireiro)</t>
  </si>
  <si>
    <t>Prancha bivolt automático com infravermelho 0,52Kw/h, dupla cerâmica, emite íons negativos, dimensão aproximada 240x37x35, temperatura de trabalho 200 graus</t>
  </si>
  <si>
    <t>Escova de cabelo profissional média, cerdas mistas, base de madeira revestida de metal, cabo emborrachado</t>
  </si>
  <si>
    <t>Touca metalizada para banho de creme.</t>
  </si>
  <si>
    <t>Creme para cabelo tipo condicionador para todos os tipos de cabelo composto de água, metosulfato de behenil trimetil, amonioalcoo essencia, lcetoestearilico, ciclometicone, cloreto de hidroxietil, behenamidopropildimoniopolisorbato 20 edta dissodio (galão 05 litros)</t>
  </si>
  <si>
    <t>Máquina de cortar cabelo laminas autoafiadoras em aço inoxidável e arredondadas, uso com fio ou sem fio, 40 minutos de autonomia, 10 hs de carregamento, 10 ajustes fixos de altura, pente ajustável leve e compacto, lavável bivolt, potência 5kw/h, largura do cortador 41mm</t>
  </si>
  <si>
    <t>Aparelho esterilizador para manicure com bandeja e pinça, voltagem: aparelho bivolt automático 127/240 VOLTS - 50-60Hz, peso 1100g, dimensões 150x75x200mm temperatura 0/170°C</t>
  </si>
  <si>
    <t>Assadeira retangular grande em vidro refratário 2,9L - 39,5x23,5x5,2cm</t>
  </si>
  <si>
    <t>Dispenser para toalha de papel, material plástico, capacidade para 1000 folhas com chave, tipo fixação  parede, medida aproximada300x260x135 cor branca</t>
  </si>
  <si>
    <t>Jogo de banho confeccionado em material 100% algodão, contendo 03 peças. 01 Toalhas de banho, medidas 70cmx140cm. 01 Toalhas de rosto , medidas 50x80. 01 Toalha de piso, medidas 46x70 cor branca</t>
  </si>
  <si>
    <t>Jogo de banho confeccionado em material 100% algodão, contendo 03 peças. 01 Toalhas de banho, medidas 70cmx140cm. 01 Toalhas de rosto , medidas 50x80. 01 Toalha de piso, medidas 46x70 cor Azul</t>
  </si>
  <si>
    <t>Prato raso em plástico polipropileno com abas, material resistente atóxico, inodoro insípido com medidas de aproximadamente 22cm de diâmetro e 1,5cm de profundidade com capacidade para 300ml cor azul marinho</t>
  </si>
  <si>
    <t>Bigudins, tamanho P</t>
  </si>
  <si>
    <t>Bigudins, tamanho M</t>
  </si>
  <si>
    <t>Bigudins, tamanho G</t>
  </si>
  <si>
    <t>CD Axé Capoeira Vol. 2. Artista: Vários. Gênero: AfroBrasileiro</t>
  </si>
  <si>
    <t>Molde de Silicone números grandes 10 un. com aproximadamente 5cm de altura</t>
  </si>
  <si>
    <t>Moldes de silicone números médios 10 un. com , aproximadamente 3cm de altura</t>
  </si>
  <si>
    <t>Massa para biscuit cintilante 90gr , prata cintilante</t>
  </si>
  <si>
    <t>Massa para biscuit cintilante 90gr, dourado cintilante</t>
  </si>
  <si>
    <t>Massa para biscuit cintilante 90gr, preto cintilante</t>
  </si>
  <si>
    <t>Massa para biscuit cintilante 90gr, branco cintilante</t>
  </si>
  <si>
    <t>Molde de silicone Coruja III, aproximadamente 5cm de altura</t>
  </si>
  <si>
    <t>Molde de silicone Melancia, aproximadamente 5cm de altura</t>
  </si>
  <si>
    <t>Olho móvel redondo sem pestana com 100 unidades, 3mm</t>
  </si>
  <si>
    <t>Molde de Silicone Dia dos Pais, aproximadamente 7cm de altura</t>
  </si>
  <si>
    <t>Molde de silicone pezinho aproximadamente 5cm de altura</t>
  </si>
  <si>
    <t>Molde de silicone bolacha prestígio 5x5cm</t>
  </si>
  <si>
    <t>Molde de silicone Roupinha Bailarina aproximadamente 10cm de altura</t>
  </si>
  <si>
    <t>Molde de silicone regador aproximadamente 7cm de altura</t>
  </si>
  <si>
    <t>Molde de silicone centopeia 5,6x7cm</t>
  </si>
  <si>
    <t>Forma de silicone flores, material: silicone, tamanho 7cm de diâmetro altura 2cm</t>
  </si>
  <si>
    <t>Caixa de corantes em pasta sortidos - 12un, cores: branco, verde limão, verde folha, rosa, vermelho, pink, salmão, vermelho natal, marrom, laranja. Contém 12 embalagens com 10ml cada. Material não tóxico. Tamanho caixa 13x11x5 potinho 4x2x2, Spray Selador, 170gr sem cor echeiro</t>
  </si>
  <si>
    <t>Forminha para cupcake embalagem com 24 unidades, material: Papel, tamanho:5x3,7cm</t>
  </si>
  <si>
    <t>Combo, sacos de confeitar, embalagem com 3 sacos para confeitar, 4 bicos, um adaptador. Bicos: Perle, Pétala, perle e folha. Material: tudo em plástico resistente. Tamanho: saco 15x35, bicos e adaptador pequenos</t>
  </si>
  <si>
    <t xml:space="preserve">Caixa de bicos, maleta com 20 bicos de confeitar + 2 adaptadores pequenos + 2 sacos de confeitar </t>
  </si>
  <si>
    <t>Pistola para biscoito MAX 12 peças, 12 disco a com modelos diferentes de biscoitos com diâmetro aproximado de 4,5cm</t>
  </si>
  <si>
    <t>Carretilhas plásticas 2 um. Material plástico, tamanho 13cm de comprimento e e 4cm de diâmetro</t>
  </si>
  <si>
    <t>Cakestand colors, tamanho 23x33x15Cakestand princess, tamanho 23x33x15</t>
  </si>
  <si>
    <t>Modelador de hambúrguer estrela, ovo , etc. Material Alumínio com cabo plástico, tamanho 10cm de diâmetro</t>
  </si>
  <si>
    <t>Modelador de hambúrguer ovo, tempurá e etc. Material: alumínio com cabo plástico, tamanho : 10cm de diâmetro</t>
  </si>
  <si>
    <t>Pega bolo, material plástico, tamanho 27x27x27cm</t>
  </si>
  <si>
    <t>Forma para cakepop. Material: silicone. Tamanho 25,5x18x4cm</t>
  </si>
  <si>
    <t xml:space="preserve">Caixa de bicos grande, maleta com 16 bicos de confeitar + 2 adaptadores + 2 sacos de confeitar </t>
  </si>
  <si>
    <t>Molde de silicone com, 11 temas (desenhos) de bordados, dimensões 2x14x27cm</t>
  </si>
  <si>
    <t>Molde de silicone para renda, 16 temas (desenhos), dimensões 2x14x27cm</t>
  </si>
  <si>
    <t>Mini cortador sutiã, tamanho 3,5x2,5cm</t>
  </si>
  <si>
    <t>Cortador Batman, tamanho 7x4,5cm</t>
  </si>
  <si>
    <t>Cortador orquídea 2 peças, tamanho maior 4,5x3,5cm, menor 3,5x2,5</t>
  </si>
  <si>
    <t>Cortador flor, tamanho 7cm de diâmetro</t>
  </si>
  <si>
    <t>Cortador cachorro, tamanho 10x4cm</t>
  </si>
  <si>
    <t>Cortador de canapés flor, tamanho total 9x9cm cada cortante 3,5x3,5</t>
  </si>
  <si>
    <t>Cortador de canapés redondo, tamanho total 9x9cm cada cortante 3,5x3,5</t>
  </si>
  <si>
    <t>Cortador redondo para rechear cupcakes, tamanho 3,5 de diâmetro</t>
  </si>
  <si>
    <t>Kit cortadores flores grande com 12 peças, tamanho médio 5cm</t>
  </si>
  <si>
    <t>Kit cortadores mickey 3 um, tamanho maior 7,5cm, menor 4cm de diâmetro</t>
  </si>
  <si>
    <t>Kit cortadores gingerbread boneco 3 un, tamanho 7,5x9,5cm, 5x6,5cm 3x4,54cm</t>
  </si>
  <si>
    <t>Kit cortadores gingerbread menina 3 un, tamanho  6x9,5cm, 5x7,5cm e 4x6,5cm</t>
  </si>
  <si>
    <t>Kit cortadores gingerbread menino 3 un, tamanho  5,5x8cm, 4,5x6,5cm e 4x6,5cm</t>
  </si>
  <si>
    <t>Kit mini cortador borboleta, 3un tamanho 5cm, 3cm e  2cm de diâmetro.</t>
  </si>
  <si>
    <t>Kit mini tulipa, 4un, tamanho 5cm, 4cm, 3cm, e 2cm de diâmetro</t>
  </si>
  <si>
    <t>Kit cortadores alfabeto grande, 4,5cm de diâmetro 26 peças</t>
  </si>
  <si>
    <t>Kit cortadores alfabeto grande, 2,5cm de diâmetro 26 peças</t>
  </si>
  <si>
    <t>Kit miosotis flores 3 un, tamanho 3cm diâmetro</t>
  </si>
  <si>
    <t>Kit cortadores bailarina, tamanho 6x4,5cm, 4,5x2,5cm e 3,5x4,5cm</t>
  </si>
  <si>
    <t>Kit cortadores pomba do espírito santo 3un . Tamanho  6x5cm, 5x4cm e 4x3cm</t>
  </si>
  <si>
    <t>Kit cortadores roupas, 3un tamanho 5x3cm</t>
  </si>
  <si>
    <t>Kit cortadores smurfs. Tamanho 6x6,4cm,  5x5,3 e 4x4,2cm</t>
  </si>
  <si>
    <t>Kit cortadores trevo. Tamanho 4,5x4,5cm, 3,5x3,5cm, e 2,5x2,5cm.</t>
  </si>
  <si>
    <t>Cortador rena de natal, tamanho 10x10cm</t>
  </si>
  <si>
    <t>Kit miosótis natalino 3un, tamanho 1x2cm</t>
  </si>
  <si>
    <t>Kit árvore estrela 2 un. Maior 9,5x6x1,5cm, menor 5,5x4x1,5cm</t>
  </si>
  <si>
    <t>Cortador papai noel. Tamanho 6,5x6,5cm</t>
  </si>
  <si>
    <t>Cortador gato. Tamanho 8x8,5cm</t>
  </si>
  <si>
    <t>Kit cortadores anjos 2 um. Tamanho maior 6x8cm, menor 4,5x5,5cm</t>
  </si>
  <si>
    <t>Modelador de hambúrger estrela, ovo, etc., tamanho 10cm de diâmetro</t>
  </si>
  <si>
    <t>Modelador de hambúrguer, ovo, tempurá e etc. Tamanho 10cm de diâmetro</t>
  </si>
  <si>
    <t>Modelador margarida de hambúrguer, ovo, etc. Tamanho 10cm de diâmetro</t>
  </si>
  <si>
    <t>Formilha para cupcake importada 4 tamanho 5x3,5cm</t>
  </si>
  <si>
    <t>Corante spray prata para decoração 48g</t>
  </si>
  <si>
    <t>Manteiga de cacau moída 50g</t>
  </si>
  <si>
    <t>Geleia de brilho 80g</t>
  </si>
  <si>
    <t>Spray selador modelo sray-n-seal 170g</t>
  </si>
  <si>
    <t>Pó para decoração furta cor com reflexo lilás 4g</t>
  </si>
  <si>
    <t>Pó para decoração furta cor com reflexo rosa 4g</t>
  </si>
  <si>
    <t>Saco de confeitar. Tamanho 35x15cm</t>
  </si>
  <si>
    <t>Saco de confeitar. Tamanho 33x21cm</t>
  </si>
  <si>
    <t>Batedor inox modelo fouet  40cm</t>
  </si>
  <si>
    <t>Jogo de medida de colher em plástico 5un.: 01 Separador de claras, 01faca, colheres 01 de 2,5cc, 01 de 5cc e 01 de 15cc.</t>
  </si>
  <si>
    <t>Disco laminado prata 25cm de diâmetro</t>
  </si>
  <si>
    <t>Disco laminado 27cm de diâmetro</t>
  </si>
  <si>
    <t>Disco laminado 36cm de diâmetro</t>
  </si>
  <si>
    <r>
      <rPr>
        <sz val="12"/>
        <color indexed="8"/>
        <rFont val="Calibri"/>
        <family val="2"/>
      </rPr>
      <t>20 -</t>
    </r>
    <r>
      <rPr>
        <b/>
        <sz val="12"/>
        <color indexed="8"/>
        <rFont val="Calibri"/>
        <family val="2"/>
      </rPr>
      <t xml:space="preserve"> VALOR TOTAL</t>
    </r>
  </si>
  <si>
    <r>
      <t>OBS. 1 -</t>
    </r>
    <r>
      <rPr>
        <sz val="12"/>
        <color indexed="8"/>
        <rFont val="Arial"/>
        <family val="2"/>
      </rPr>
      <t xml:space="preserve"> O critério de julgamento será o de menor preço unitário;</t>
    </r>
  </si>
  <si>
    <r>
      <t>OBS. 2 -</t>
    </r>
    <r>
      <rPr>
        <sz val="12"/>
        <color indexed="8"/>
        <rFont val="Arial"/>
        <family val="2"/>
      </rPr>
      <t xml:space="preserve"> Validade da proposta 60 (sessenta) dias;</t>
    </r>
  </si>
  <si>
    <r>
      <t>OBS. 3 -</t>
    </r>
    <r>
      <rPr>
        <sz val="12"/>
        <color indexed="8"/>
        <rFont val="Arial"/>
        <family val="2"/>
      </rPr>
      <t xml:space="preserve"> Os produtos deverão ser entregues de acordo com a descrição contida no Anexo I </t>
    </r>
  </si>
  <si>
    <t>NovoLare</t>
  </si>
  <si>
    <t xml:space="preserve">Processo nº 5.965/14                     </t>
  </si>
  <si>
    <t>PREGÃO PRESENCIAL NR 049/14</t>
  </si>
  <si>
    <r>
      <t xml:space="preserve">06 – Esta proposta deverá ter os campos 09,10,11,12,13, 18, 19 e 20   preenchidos pela Empresa e devolvida  até a data da realização do Pregão,   às </t>
    </r>
    <r>
      <rPr>
        <b/>
        <sz val="9"/>
        <color indexed="8"/>
        <rFont val="Arial"/>
        <family val="2"/>
      </rPr>
      <t>14h00min</t>
    </r>
    <r>
      <rPr>
        <sz val="9"/>
        <color indexed="8"/>
        <rFont val="Arial"/>
        <family val="2"/>
      </rPr>
      <t xml:space="preserve"> do  dia  17</t>
    </r>
    <r>
      <rPr>
        <b/>
        <sz val="9"/>
        <color indexed="8"/>
        <rFont val="Arial"/>
        <family val="2"/>
      </rPr>
      <t>/07/2014</t>
    </r>
    <r>
      <rPr>
        <sz val="9"/>
        <color indexed="8"/>
        <rFont val="Arial"/>
        <family val="2"/>
      </rPr>
      <t xml:space="preserve"> no   endereço   acima, NA SALA DA COMISSÃO DE PREGÃO</t>
    </r>
  </si>
  <si>
    <r>
      <rPr>
        <b/>
        <sz val="9"/>
        <color indexed="8"/>
        <rFont val="Calibri"/>
        <family val="2"/>
      </rPr>
      <t>BALANÇA</t>
    </r>
    <r>
      <rPr>
        <sz val="9"/>
        <color indexed="8"/>
        <rFont val="Calibri"/>
        <family val="2"/>
      </rPr>
      <t>- BALANÇA DIGITAL ELETRÔNICA ALTA PRECISÃO DE MESA BRANCA MENSURAÇÃO DE 1G ATÉ 10 KG, GRADUAÇÃO DE 1 EM 1 G, SISTEMA DE TARA, VISOR DE CRISTAL LÍQUIDO LCD.</t>
    </r>
  </si>
  <si>
    <t>Unid.</t>
  </si>
  <si>
    <t xml:space="preserve">BATEDEIRA - BATED - 5 VELOCIDADES
- Batedor aeroturbo – coloca mais ar nas receitas deixando as claras em neve mais leves e maiores em menos tempo. 
- 5 velocidades para maior controle das receitas. 
- Motor removível para maior praticidade. 
- DIM. (MM): 230 x 355 x 315 (L x A x P). 
- PESO LÍQ.: 1,65 Kg. 
- PESO BRUTO: 2,05 Kg. 
- POTÊNCIA: 300 W. 
- CONSUMO: 0,24 kW/h*/mês </t>
  </si>
  <si>
    <t xml:space="preserve">BEBEDOURO - BEBEDOURO DE COLUNA -  Gabinete em chapa de aço carbono pintado ou aço inox que garante maior durabilidade 
- Separador eficiente: água natural e gelada não se misturam -                                                                                                                                                                                             - Pingadeira removível que facilita a limpeza e permite encher garrafas 
- Sistema de refrigeração a gás ecológico que não agride o meio ambiente 
Opções de temperatura: 05 à 14ºC 
Capacidade de xícaras/água (em litros): Capacidade do Reservatório: 2,3 L 
Dimensões aproximadas do produto - cm (AxLxP): 30,5x96,6x31,9cm 
Material/Composição: Gabinete em chapa de aço carbono 
Conteúdo da embalagem: 1 Bebedouro e manual de instruções 
Peso aproximado do produto - Kg : 32Kg 
Cor: Branco 
Consumo (Kw/h): 13Kw/h 
Potência (w) : 110W 
Alimentação: 110V / 220V </t>
  </si>
  <si>
    <t xml:space="preserve">BEBEDOURO ADULTO E CRIANÇA- BEBEDOURO ADULTO E CRIANÇA DE PRESSÃO INOXIDÁVEL . 127V.                                                                                      TIPO DE MATERIAL: AÇO INOXIDÁVEL
PINTURA EPÓXI: NÃO
PIA: AÇO INOX POLIDO
GABINETE: CHAPA DE AÇO GALVANIZADA
TORNEIRA: CROMADAS
CONTROLE AUTOMÁTICO DA TEMPERATURA: SIM
RENDIMENDO DE ÀGUA GELADA: 4 LITROS/H
CAPACIDADE DE RESERVATÓRIO: 3,5 LITROS
TEMPERATURA(S): 4°C A 14°C
SELO INMETRO: SIM
CERTIFICADO BVQI: SIM
CARACTERÍSTICA DO PRODUTO: GABINETE EM CHAPA DE AÇO INOX; RESERVATÓRIO DE ÁGUA EM AÇO INOX COM SERPENTINA INTERNA ESTANHADA, EVITANDO A CONTAMINAÇÃO NA ÁGUA; SISTEMA DE REFRIGERAÇÃO À GÁS ECOLÓGICO.
</t>
  </si>
  <si>
    <t xml:space="preserve">BEBEDOURO INDUSTRIAL- BEBEDOURO INDUSTRIAL EM AÇO INOX CARACTERÍSTICAS: EM AÇO INOX AISI 304 OU 430 ESCOVADO REVESTIMENTO EXTERNO EM AÇO INOX AISI 430 ESCOVADO E INTERNO AISI 304 ESCOVADOSERPENTINA EM TUNO INOX AISI 304DETALHES:TORNEIRA TIPO JATO FILTRO DE CARVÃO ATIVADOEQUIPADO COM CONJUNTO HERMÉTICO 1/4HP2 TORNEIRAS – 230PESSOAS/HORACOMPRIMENTO600MM,LARGURA650MM,ALTURA1500 MM </t>
  </si>
  <si>
    <t xml:space="preserve">CAFETEIRA - CAFETEIRA ELÉTRICA.12 XÍCARAS  
- Porta-filtro permanente/ removível 
- Placa aquecedora (Conserva a temperatura)                                                                                                                                                                                                                             - Potência: 550 W 
- Capacidade do reservatório de água: 660 ml 
- Indicador de nível de água 
- Luz piloto 
- Sistema corta-pingos 
- Jarra: Vidro 
- Dimensões do produto (cm): Altura: 24,5 Largura: 22,5 Profundidade: 14,5 
- Peso: 560g </t>
  </si>
  <si>
    <t xml:space="preserve">DVD- DVD C/HDMI Mídias compatíveis CD, CDDA, CD-R/CD-RW, DVD, DVD +R/+RW, DVD -R/-RW, Disco de imagens Kodak, SVCD, VCD Formatos compatíveis DivX Ultra, MPEG1, MPEG2, MPEG4, XviD, MP3, PCM, WMA, JPEG, JPEG HD,                                                                                                                                          Sistema de cor NTSC, PAL                                                                                                                                                                                                                                                                                                           Sistemas de áudio Dolby Digital                                                                                                                                                                                                                                                                   Conversor D/A de áudio 24 bits, 192 kHz                                                                                                                                                                                                                                                       Conversor D/A de vídeo 12 bits, 108 MHz                                                                                                                                                                                                                                                  Saída HDMI Sim                                                                                                                                                                                                                                                                                                                                Saída vídeo componente                                                                                                                                                                                                                                                                                           Sim Saída de áudio e vídeo Sim 
- Saída áudio analógico E/D 
- Saída progressiva Video Componente 
- Saída Vídeo Composto (CVBS) 
- Saída digital coaxial 
- Saída de HDMI 
Conexões na parte da frente: 
- Entrada para microfone 
- USB 2.0 Cor Preto Tensão/Voltagem bivolt </t>
  </si>
  <si>
    <t xml:space="preserve">EXAUSTOR INDUSTRIAL- EXAUSTOR INDUSTRIAL MONOFÁSICO, 140 X 60 cm, CHAPA DE AÇO CARBONO 8 HÉLICES EM POLIPROPILENO REFORÇADO COM FIBRA DE VIDRO NÚCLEO EM ALÚMINIO GRADES EXTERNAS DE PROTEÇÃO BAIXO NÍVEL DE RUÍDO; CARRO TRANSPORTADOR TUBULAR REFORÇADO COM 2 RODÍZIOS E BRAÇO PARA TRANSPORTE. </t>
  </si>
  <si>
    <t>FOGÃO INDUSTRIAL- FOGÃO INDUSTRIAL 4 BOCAS COM FORNO GRAFITE - QUEIMADORES SIMPLES E DUPLOS; GRELHAS EM FERRO FUNDIDO; GAMBIARRA PINTADA; REGISTRO DE BAIXA PRESSÃO CROMADO; BANDEJAS COLETORA DE RESÍDUOS; FORNO REVESTIDO COM LÃ DE VIDRO (INTERNO); GRADE INTERNA NO FORNO.</t>
  </si>
  <si>
    <r>
      <rPr>
        <b/>
        <sz val="9"/>
        <color indexed="8"/>
        <rFont val="Calibri"/>
        <family val="2"/>
      </rPr>
      <t>FORNO TURBO</t>
    </r>
    <r>
      <rPr>
        <sz val="9"/>
        <color indexed="8"/>
        <rFont val="Calibri"/>
        <family val="2"/>
      </rPr>
      <t>- FORNO TURBO A GÁS 10 ESTEIRAS 1,9 X 1,4 X 1,4 m BIVOLT, AÇO COM PINTURA EM EPÓXI EM CONTROLADOR DIGITAL.</t>
    </r>
  </si>
  <si>
    <t xml:space="preserve">FREEZER - FREEZER HORIZONTAL   1 PORTA                                                                                                                                                                                                                                                     -4 pés com rodízios
-Congelamento rápido
-Dreno frontal
-Termostato no painel frontal
-Maior resistência à corrosão e impactos: gabinete interno e externo em chapa de aço pintado 
-Maior segurança: fechadura com chave ejetável 
-Capacidade total: 305lts 
-Número de portas: 1 
-Potência: 124.0 W (110V)
-Dimensões aprox.: 96x94,5x78 cm (AxLxP) 
-Peso aprox.: 69 Kg </t>
  </si>
  <si>
    <t xml:space="preserve">FREEZER- FREEZER HORIZONTAL 2 PORTAS                                                                                                                                                                                                                                                                                                                                                                                                                                              -4 pés com rodízios
-Congelamento rápido
-Dreno frontal
-Dupla função
-Maior resistência à corrosão e impactos
-Capacidade total: 519lts 
-Consumo de energia mensal: 84.6 kWh/mês (110V)
-Número de portas: 2 
-Potência: 199.0 W (110V) 
-Dimensões aprox.: 96x147,3x78 cm (AxLxP) 
-Peso aprox.: 94 Kg </t>
  </si>
  <si>
    <t xml:space="preserve">LAVADORA- LAVADORA DE ALTA PRESSÃO - 2.200 LIBRAS - Cor: Amarelo e Preto 
-Economia de água 
-8 vezes mais econômica do que uma mangueira comum. 
-Gatilho com trava de segurança: sim 
-Trava de segurança e pistola com gatilho de precisão que tornam mais seguro e suave o uso da pistola. 
-Carrinho para transporte: sim 
-Rodas acopladas para facilitar o transporte. 
-Alça para transporte: sim 
-Desligamento automático: sim 
-Sistema stop total: Desligamento total da máquina ao soltar o gatilho da pistola 
-Comprimento: 5 metros. 
-Produto: (L x A x P): 23 x 55 x 25 cm. 
-Dimensões da embalagem: (L x A x P): 34 x 62 x 31 cm. 
-Itens inclusos: - Lavadora de alta pressão; 
- Bico vario; 
- Aplicador de shampoo; 
- Pistola de água com mangueira flexível e antibrasiva. 
</t>
  </si>
  <si>
    <t xml:space="preserve">LIQUIDIFICADOR- Cor: preta e prata 
- Copo super resistente 2,1 l de capacidade total 
- Motor superpotente de 400 W 
- 5 velocidades + Pulsar 
- Guarda-fio 
- Tampa com duplo "click" que permite a abertura para servir 
- Altura: 40cm 
- Largura: 21cm 
- Profundidade: 18cm 
- Peso Bruto: 1,6Kg </t>
  </si>
  <si>
    <r>
      <rPr>
        <b/>
        <sz val="9"/>
        <color indexed="8"/>
        <rFont val="Calibri"/>
        <family val="2"/>
      </rPr>
      <t>LIQUIDIFICADOR INDUSTRIAL</t>
    </r>
    <r>
      <rPr>
        <sz val="9"/>
        <color indexed="8"/>
        <rFont val="Calibri"/>
        <family val="2"/>
      </rPr>
      <t>- LIQUIDIFICADOR INDUSTRIAL AÇO INOXIDAVEL 6 L TENSÃO BIVOLT</t>
    </r>
  </si>
  <si>
    <t>MAQUINA DE LAVAR capacidade 11kg – enxágüe duplo – um segundo enxágüe durante o ciclo de lavagem
Para remover o Dispenser Flex retire o compartimento de sabão liquido e pressione a trava localizada no fundo do ispenser
Nível fácil para dosar o sabão (em pó ou líquido)
Controles eletromecânicos
Velocidade de centrifugação (RPM) 750
Consumo de água 130 litros
Classificação de eficiência A
Cor branco
Funcionamento automático
Painel de controle de fácil manuseio]
4 programas de lavagem roupas coloridas, roupas escuras, roupas claras e especial (cama e banho, jeans e rápido)
Nível fácil – a medida certa de água e sabão evitando desperdício
Dispenser flex – compartimentos distintos para sabão em pó, sabão liquido e amaciante
Dilui fácil – dissolve sabão e amaciante antes de encher a lavadora
Enxague duplo – botão exclusivo caso você queira enxaguar as roupas duas vezes
Função Mais secas – roupas mais secas ao final da lavagem
Função de fiapos embutido – elimina os fiapos indesejáveis
Função limpeza lavadora – avisa quando a lavadora precisa ser limpa
Função reutilização da água – economia e susetentabilidade
Alças laterais – maior facilidade na movimentação e desembalagem
Altura 100 centímetros Largura 61 centímetros Profundidade 65 centímetros Peso 36,50 quilos.</t>
  </si>
  <si>
    <t xml:space="preserve">MICRO SYSTEM  - Auxiliar: 1 traseira 
- Fone de Ouvido Stéreo: Não 
- Microfone: Não 
- Music Port: Sim 
- USB: Reproduz MP3 
- Bi-Amplificador: Amplificador Digital 
- Cones de Bambu: Sim (somente tweeter) 
- Consumo de Energia: 58W 
- Controle Remoto: Multifunção 
- D-Bass: Reforço de graves 
- Equalização Manual: 9 níveis (Bass / Mid / Treble) 
- Equalizador: 9 modos (Rock / Reggaeton / Pop / Cumbia / Salsa / Forró / Funk / Sertanejo / Samba) + flat 
- Função Karaokê: Não 
- Mecanismo: 1 Disco CD-R/RW 
- Reprodução de Discos: CD-Áudio, CD-R/RW (CD-Áudio, disco formatado MP3 - max 255 álbuns. 999 músicas). 
- Voltagem: 110-127V / 220-240V 50/60Hz 
- Capacidade: Não 
- Mídia de Gravação: CD / MP3 Disc / USB / Rádio / Music Port / Aux-In 
- Reprodução: MP3 
- Frontal: 145W x 2 
- Potência Total (Rms): 290W 
- Subwoofer: Não 
- Memória: 30FM / 15AM 
- Rádio AM: AM: 520 - 1710 KHz 
FM: 87.9 - 107.9 MHz 
- Sintonizador Digital: Sim 
- 1 Cabo de Alimentação CA 
- 1 Antena "Loop" de AM 
- 1 Antena interna de FM 
- 1 Pilha para controle remoto 
- 1 Controle Remoto 
Altura: 40 cm  Largura: 28 cm   Comprimento: 73 cm
</t>
  </si>
  <si>
    <t>MICROONDAS-  -FORNO MIC. Cor: cinza
- Capacidade (L): 20
- Material: capa externa pintada, porta, puxador e painel de plástico
- Potência (W): 620
- Consumo (W) 1.100
- Frequência de rede(Hz): 60
- Frequência de operação (MHz): 2.450
- Altura (cm): 26,2
- Largura (cm): 45,5
- Profundidade (cm): 35,2
- Peso líquido (kg): 10,5
- Aquecer
- Descongelar
- Cancelar/trava de segurança: impede ligar sem alimentos dentro
- Desligar visor: economia de energia em até 12%
- Ligar/+30 segundos: acrescenta 30 segundos ao tempo programado, sem desligar ou interromper o preparo</t>
  </si>
  <si>
    <t xml:space="preserve">MICROONDAS- FORNO MIC. Material/Composição Aço, plástico e cobre 
- Capacidade (litros) 31litros 
- Consumo (kw/h) 1150kw/h 
- Potência (w) 1000W 
- Cor Branco 
- Timer Não 
- Display digital
- Relógio
- Luz interna
- Prato giratório
- Teclas pré-programadas
- Trava de segurança 
- Temporizador
- Dimensões aproximadas do produto - cm (AxLxP) 32,5x52x42,2cm 
- Peso aproximado do produto (Kg) 16kg </t>
  </si>
  <si>
    <t>PURIFICADOR- PURIFICADOR DE ÁGUATipo de água Natural e gelada Função retrolavagem não Estágios de filtragem 5 Características Gerais 
- Filtro com presença de dolomita, importante mineral utilizado na prevenção da osteosporose e doenças gastrointestinais 
- Sistema de fixação em paredes (suporte incluso) 
- Pingadeira removível permitindo encher jarras com praticidade 
- Filtro com facilidade de troca 
- Transparência no fundo do filtro para acompanhamento. Caso haja necessidade de troca antes do período de um ano, o fundo ficará amarelado 
- Gabinete em chapa de aço pintado que garantem maior durabilidade 
- Troca do filtro estimada: de 6 a 9 meses ou 3.000 litros                                                                                                                                                                                                                                              - Cor branco,  grafite                                                                                                                                                                                                                                                                                                        - Capacidade do reservatório 2 litros                                                                                                                                                                                                                                                                 - Potência (W) 110                                                                                                                                                                                                                                                                                                                - Tensão/Voltagem bivolt 
- Altura: 43,00 Centimetros                                                                                                                                                                                                                                                                                          - Largura: 31,00 Centimetros                                                                                                                                                                                                                                                                                            - Profundidade: 32,00 Centimetros                                                                                                                                                                                                                                                                         - Peso: 5,50 Quilos</t>
  </si>
  <si>
    <t xml:space="preserve">RADIO AM/FM - 735734  RADIO AM/FM TR450 - Alarme - Sim 
Função Snooze - Sim 
Rádio - FM e ondas curtas/ AM 
Memória - 20 emissoras FM, 10 em AM, 10 em SW1 e 10 em SW2 
Saída para fone de ouvido - Sim 
Principais recursos - Lanterna com LED, Recepção do som dos canais TV4, TV5 e TV6, Alça articulada, Antena telescópica de alto rendimento 
Alimentação - 127/220V~ 50/60Hz DC:4,5V, 3 pilhas grandes IEC R20 (tipo D) Backup: DC 3V, 2 pilhas AA 
Chaveamento automático AC/DC - Sim 
Consumo Médio 2,6W 
Stand by 0,8W 
Peso em kg 1.0000 </t>
  </si>
  <si>
    <t xml:space="preserve">REFRIGERADOR-  REFRIGERADOR 1 PORTA
Cor: Branco 
Altura: 148,6 cm 
Largura: 47,7 cm 
Profundidade: 65,0 cm 
Peso líquido: 40,0 kg 
Consumo aproximado de energia: 22,7 W 
Capacidade do freezer: 22 l 
Compartimento de resfriamento extra: Sim 
Dispenser de água na porta: Sim 
Gavetão de legumes: Sim 
Porta totalmente aproveitável: Sim 
Prateleiras removíveis e reguláveis: Sim 
Capacidade total: 239 l 
Classificação energética: A 
Gavetas: Legumes 
Iluminação interna: Sim 
Porta-ovos: Sim 
Sistema de degelo: Manual 
Controle de Temperatura: Externo 
Capacidade da geladeira: 219 l </t>
  </si>
  <si>
    <t xml:space="preserve">REFRIGERADOR- REFRIGERADOR 1 PORTA                                                                                                                                                                                                                   - Degelo Seco: fim da molhadeira na cozinha. 
- Botão de degelo seco. 
- Espaço da porta mais organizado. 
- Gaveta de frios e carnes. 
- Gavetão de legumes transparente. 
- Capacidade bruta: 275 litros. 
- Capacidade de armazenamento do freezer: 25 litros. 
- Capacidade de armazenamento do refrigerador: 236 litros. 
- Capacidade total: 261 litros. 
- Dimensão sem embalagem (AxLxP): 1440x550x631 mm. 
- Peso sem embalagem: 42 kg                                                                                                                                                                                                  </t>
  </si>
  <si>
    <t xml:space="preserve">REFRIGERADOR- REFRIGERADOR DUPLEX 
- Máximo aproveitamento de espaço - Muito mais capacidade para armazenar seus alimentos. 458 L de capacidade total / 142L de freezer e 316L de Refrigerador - Freezer gigante - Mais espaço para seu estoque de congelados e menos visitas ao supermercado. Cabe tudo e mais um pouco. - 100% ecológico - gás R-600a - A Continental utiliza o gás R-600a, que não agride a camada de ozônio, nem contribui para o efeito estufa. A natureza agradece. - Prateleira com regulagem de altura na porta do refrigerador - Renove de acordo com o tamanho dos seus alimentos e temperos. - Prateleira tempero na mesa - Dynamic Cooling - Seus alimentos sempre fresquinhos com o sistema de circulação de ar frio que mantém a temperatura uniforme em todo o refrigerador. - Prateleiras de acrílico - Além de bonitas são super-resistentes - Espaço horta - gaveta para legumes - Organização e praticidade para seus legumes e verduras. - Gaveta para carnes e frios - Prateleira na porta do freezer - Pega Fácil - Mais facilidade para organizar seu freezer - Prateleira para garrafas de 2,5lts - Prateleira para garrafas pets - Forma para gelo  - Porta-ovos - Separador e protetor de garrafas - Rodízios e pés reguláveis - Fácil nivelamento e movimentação do produto. - Dimensões do produto sem embalagem (mm): 695x1850x650 (lar x alt x prof) </t>
  </si>
  <si>
    <t xml:space="preserve">REFRIGERADOR- REFRIGERADOR FROST FREE                                                                                                                                                    -Formas de Gelo 
-Controle Temperatura do Freezer 
-Controle Temperatura do Refrigerador 
-Compartimento Extra Frio:  
-Sensor Temperatura 
-Lâmpada do Refrigerador 
-Prateleiras de Vidro Temperado (reguláveis e removíveis) 
-Tampa Gaveta de Legumes 
-Controle de Umidade da Gaveta de Legumes 
-Gaveta de Legumes
-Pés Estabilizadores 
-Prateleiras Porta Freezer 
-Prateleira Porta-Ovos 
-Porta Latas 
-Prateleira Multi-Uso 
-Fruteira 
-Prateleira Garrafas 
-Cor: Branco 
Capacidade bruta (litros): Total: 380 
-Compartimento refrigerador: 299 
-Compartimento freezer: 81 
Capacidade de armazenagem (litros): Total 378 
-Compartimento refrigerador: 298 
-Compartimento freezer: 80 
-Capacidade de congelamento (em até 24 horas): 4 kg 
-Classificação Energética: A 
-Consumo de energia mensal kWh/mês 48,8 
- Dimensão do Produto (Larg. X Alt. X Prof.): 619 x 1856 x 690 mm 
- Peso do Produto: 68kg </t>
  </si>
  <si>
    <t>SANDUICHEIRA-  SANDUICHEIRA/ GRILL Cor: Preto
- Material: Polipropileno, Metal e Chapas Antiaderentes
- Função: Sanduicheira, Grill
- Potência: 750 W
- Quantidade de Sanduíches por Vez: 2
- Antiaderente: Sim
- Alça Fria: Sim
- Trava de Segurança: Sim
- Base Antiderrapante: Sim
- Consumo Aproximado de Energia: 0,75 Kw/H
- Consumo: 0,75 Kw/H
- Formato da Placa: Retangular
- Tipo da pão: Vários Tipos
- Lâmpada Piloto: Sim
- Proteção Lateral: Sim
- Presilha: Sim</t>
  </si>
  <si>
    <t xml:space="preserve">SPLIT - SPLIT 24.000BTUS - Capacidade de Refrigeração (BTUs) 24.000 BTUs 
Inverter Não 
Selo Procel Não 
Compressor Rotativo 
Consumo (Kw/h) Não informado pelo fornecedor 
Vazão de ar 600/700/800/980 
Timer Sim 
Filtro de proteção ativa Sim 
Direcionadores de Ar Sim 
Saída regulável do ar Sim 
Painel eletrônico Sim 
Controle de temperatura Sim 
Rodízios Não 
Material / Composição Materiais Plásticos Metais ( Aço, Cobre e Alumínio) Material Impresso 
Voltagem 220V 
Conteúdo da embalagem 1Unidade Externa 
Dimensões aproximadas do produto - cm (AxLxP) 33,8x107x23,2cm 
Peso liq. aproximado do produto (Kg) 15,5kg 
Capacidade de Refrigeração (BTUs) 24.000 BTUs 
Inverter Não 
Selo Procel Não 
Compressor Rotativo 
</t>
  </si>
  <si>
    <r>
      <rPr>
        <b/>
        <sz val="9"/>
        <color indexed="8"/>
        <rFont val="Calibri"/>
        <family val="2"/>
      </rPr>
      <t xml:space="preserve">SPLIT 12000 BTUS </t>
    </r>
    <r>
      <rPr>
        <sz val="9"/>
        <color indexed="8"/>
        <rFont val="Calibri"/>
        <family val="2"/>
      </rPr>
      <t xml:space="preserve"> - Baixo consumo de energia: Selo PROCEL A
Utiliza a menor condensadora do mercado, a Mini-condensadora Cyclone 38K 
Sistema duplo de filtragem Dual Mix que retiram odores e impurezas do ar deixando seu ambiente mais puro 
Novo controle remoto com as funções: favorito, sleep, timer, led, turbo, swing e auto 
Design compacto e moderno 
Display digital na evaporadora que indica temperatura e modo de funcionamento e pode ser dasativado através da função LED. 
Três velocidades de ventilação (baixa/média/alta) além do modo automático - Voltagem 220V</t>
    </r>
  </si>
  <si>
    <r>
      <rPr>
        <b/>
        <sz val="9"/>
        <color indexed="8"/>
        <rFont val="Calibri"/>
        <family val="2"/>
      </rPr>
      <t xml:space="preserve">SPLIT 18000 BTUS- </t>
    </r>
    <r>
      <rPr>
        <sz val="9"/>
        <color indexed="8"/>
        <rFont val="Calibri"/>
        <family val="2"/>
      </rPr>
      <t xml:space="preserve"> Filtro HEPA: Retém 99% das bactérias, mais proteção para a família 
Econômico: Classe A em consumo de energia 
Produto CBV18CB 
Cor Branca 
Voltagem V 220 
Ciclo Frio 
Dimensões unidade interna (AxLxP) mm 313x920x223 
Dimensões unidade externa (AxLxP) mm 545x760x255 
Peso unidade interna kg 12 
Peso unidade externa kg 33 
Capacidade de refrigeração BTU/h 18.000 </t>
    </r>
  </si>
  <si>
    <t xml:space="preserve">SUPORTE - 254805  SUPO.LCD GVLCDI7.0 GIRO-VISAO - - Suporte inclinável para tv LCD com exclusivo design GIRO VISÃO. 
- Placa de fixação da tv para diversos padrões de furação, inclusive para tvs de PLASMA. 
- Confeccionado em aço de alta resistência, o que oferece maior segurança ao produto. 
- Exclusivo sistema progressivo de inclinação. 
- Menor distância entre a parede e o televisor. 
- Inclinação: 0 a 15 graus. 
- Distância da tv x parede: 7 cm. 
- Fixação da tv: Padrão VESA 95/95, 100/200, 200/200. 
- Carga máxima: 70 kg. 
</t>
  </si>
  <si>
    <t xml:space="preserve">TELEVISÃO 32  - Resolução de 1366 x 768 - Áudio: 
- dts 2.0 + Digital Out/DTS Premium: DTS Premium Audio 5.1 
- Dolby Digital Plus / Dolby Pulse 
- SRS/DNSe+: DTS Studio Sound 
- Tipo de Auto-falante: Down Firing + Full Range 
- Eco Sensor 
- Desligamento automático 
- Sleep timer 
- Full HD não 
- Conversor para TV digital integrado sim 
- Entrada USB 1 
- Entrada HDMI 1 
- Timer On Sim 
- Timer Off Sim 
- Relógio na tela Sim 
- Controle remoto Sim 
- Conexões - 1 HDMI 
- 1 USB 
- 1 Saída de áudio (Mini Jack) 
- 1 Entrada componente (Y/Pb/Pr) 
- 1 Entrada de vídeo composto (AV) 
- 2 Entradas de RF (Terrestre/ Cabo)                                                                                                                                                                                                                                                     - Wide Color Enhancer                                                                                                                                                                                                                                                                                                     - ConnectShare Movie       
                                                                                                                                                         </t>
  </si>
  <si>
    <t xml:space="preserve">TELEVISÃO 40 - Tamanho da Tela : 40''
Tela Plana: Sim
Função SAP: Sim
WideScreen ( 16:9 ): Sim
Resolução: 1920x1080
Full HD: Sim
3D: Não
Com conversor digital: Sim
Tela: LED
Sistema de Cores: PAL-M,NTSC,PAL-N 
- Conexão HDMI: 3
- Entrada USB: 1
- Taxa de Atualização: 60Hz
- Potência Áudio: 20 RMS
- Controle Remoto: Sim
- Timer: Sim
- Consumo de Energia: 73 Kw/h
- Alimentação: Bivolt
- Entradas Frontais/ Laterais/ Traseiras: 3 HDMI - 1 USB - 1 A/V Composto/Componente Compartilhadas, 1 Porta LAN
- Saídas Traseiras: Fone de ouvido, Áudio analógico, Áudio digital coaxial
- Altura: 56.2 cm
- Largura: 93.2 cm
- Comprimento: 6 cm
</t>
  </si>
  <si>
    <t xml:space="preserve">TELEVISÃO 50 POLEGADAS- Medida diagonal da tela (mm): 127 cm - Resolução de imagem: 1920 x 1080p - Proporção da imagem: 4:3/16:9 - Brilho: 250 cd/m² - Aprimoramento de imagens: Digital Crystal Clear, PMR (Perfect Motion Rate) de 120 Hz - Potência de saída (RMS): 20 W RMS - Recursos de áudio: Incredible Surround, Clear Sound, Nivelador Automático de Volume (AVL), Reforço de graves - Número de conexões HDMI: 2 - Número de conexões USBs: 1 - O número de scarts (RGB/CVBS): 1 - Formatos de reprodução de vídeo: Contêineres: AVI, MKV, H264/MPEG-4 AVC, MPEG-1, MPEG-2, MPEG-4- WMV9/VC1 - Formatos de legendas compatíveis: .AAS, .SMI, .SRT, .SSA, .SUB, .TXT - Formatos de reprodução de música: AAC, AMR, LPCM, M4A, MP3, MPEG1 L1/2, WMA (v2 a v9.2)- Formatos de reprodução de imagem: JPEG, BMP, GIF, JPS, PNG, PNS- Resoluções de imagem compatíveis - Entradas do computador: até 1920 x 1080 a 60 Hz para computadores - Entradas de vídeo: 24, 25, 30, 50, 60 Hz, até 1920 x 1080p - Sintonizador/Recepção/Transmissão - TV Digital: DTVi, DTV - Reprodução de vídeo: NTSC, PAL - Profundidade do aparelho: 91,2 mm - Altura do aparelho: 655 mm - Largura do aparelho: 1125 mm - Profundidade do aparelho (com pedestal): 230 mm - Altura do aparelho (com pedestal): 710 mm - Largura do aparelho (com pedestal): 1125 mm - Peso do produto: 10,3 kg - Peso do produto (+base): 11,8 kg - Compatível com montagem padrão VESA: 400 x 200 mm 
</t>
  </si>
  <si>
    <r>
      <rPr>
        <b/>
        <sz val="9"/>
        <color indexed="8"/>
        <rFont val="Calibri"/>
        <family val="2"/>
      </rPr>
      <t>TELEVISÃO-</t>
    </r>
    <r>
      <rPr>
        <sz val="9"/>
        <color indexed="8"/>
        <rFont val="Calibri"/>
        <family val="2"/>
      </rPr>
      <t xml:space="preserve"> TELEVISÃO  DE 29 POLEGADAS -Tipo de TV LED 
Resolução: 1366x768 
Conversor integrado: sim 
Conexões HDMI: 2 
Conexões USB: sim 
Wi-fi integrado: não
Formato da tela: Widescreen 
Ângulo de visão: 178°
Brilho: 290 cd/m².
Contraste : 2500:1
Congelamento da imagem: sim 
Zoom: Sim.
Tempo de resposta:6,5 ms.
Bloqueio Canais  
Potência dos Alto-falantes: 2x 5.0 Wrms.
Mute: sim 
Som surround: Sim.
Closed caption: sim 
Sleep timer: sim 
SAP: sim 
Sistema de cor: PAL-M - PAL-N - NTSC-M 
Entradas - 01 LAN - 01 Vídeo Composto - 01 AV- 01 PC.
Alimentação: Bivolt
Consumo aproximado de energia: 49W.
Peso do produto com embalagem: 7,4 Kg.
Dimensões da embalagem (L x A x P): 78,6 x 51 x 14,7 cm.
</t>
    </r>
  </si>
  <si>
    <r>
      <rPr>
        <b/>
        <sz val="9"/>
        <color indexed="8"/>
        <rFont val="Calibri"/>
        <family val="2"/>
      </rPr>
      <t xml:space="preserve">VENTILADOR COLUNA 60 CM- </t>
    </r>
    <r>
      <rPr>
        <sz val="9"/>
        <color indexed="8"/>
        <rFont val="Calibri"/>
        <family val="2"/>
      </rPr>
      <t>VENTILADOR DE COLUNA: 60 CM LARGURA, ALTURA  170CM
PROFUNDIDADE  35CM; PESO  6,460KG; SKU  VE871AC56EGDMOB
COR  PRETO; MODELO  COLUNA 60cm; MATERIAL  FERRO
DESCRIÇÃO DO TAMANHO  170X60X35XCM
POTÊNCIA (W)  100 - 199W</t>
    </r>
  </si>
  <si>
    <t>VENTILADOR de Parede- VENTILADOR TUFÃO PRETO 60 CM- Grades de proteção metálicas que proporcionam grande efeito decorativo. 
Potência: 1/5CV - 147W 
Diâmetro da grade: 600mm 
Diâmetro da hélice: 530mm 
RPM: 1200 Máxima 
Tensão: 127V ou 220 
Velocidade regulável 
Equipado com fusível térmico de segurança</t>
  </si>
  <si>
    <r>
      <rPr>
        <b/>
        <sz val="9"/>
        <color indexed="8"/>
        <rFont val="Calibri"/>
        <family val="2"/>
      </rPr>
      <t>VENTILADOR DE TETO-</t>
    </r>
    <r>
      <rPr>
        <sz val="9"/>
        <color indexed="8"/>
        <rFont val="Calibri"/>
        <family val="2"/>
      </rPr>
      <t xml:space="preserve">  PÁS DE AÇO E CONTROLE DE REVERSÃO. DIÂMETRO 1070 MM, CONSUMO 24H DIRETO 3,7 KWH. MOTOR: 1/6 HP. CARCAÇA EM AÇO TRATADO. DE 180 A 445 RPM. MOTOR COM ROLAMENTO.</t>
    </r>
  </si>
  <si>
    <r>
      <rPr>
        <b/>
        <sz val="9"/>
        <color indexed="8"/>
        <rFont val="Calibri"/>
        <family val="2"/>
      </rPr>
      <t xml:space="preserve">VENTILADOR DE TETO - </t>
    </r>
    <r>
      <rPr>
        <sz val="9"/>
        <color indexed="8"/>
        <rFont val="Calibri"/>
        <family val="2"/>
      </rPr>
      <t xml:space="preserve">PAS DE AERODINÂMICA -  Globo de vidro para duas lâmpadas: iluminação super eficiente. 
- 3 velocidades e função exaustor, com controle de parede. 
- Baixo consumo de energia: possibilita a utilização de lâmpadas ecológicas. 
- Instalação segura. 
- Certificado pelo INMETRO. 
- Eficiência energética: A 
- 127v 
- Mais eficiente: A 
- Consumo de energia (kwh/mês)*: 1,61 
- Eficiência energética: 0,041 
- Vazão (m³/s): 2,19 
-consumo de uso diário de 1 hora por mês na maior velocidade 
- DIM. (MM): 1090 x 440 x 1090 (L x A x P). 
- PESO LÍQ.: 3,8 Kg. 
- PESO BRUTO: 4,75 Kg. 
- POTÊNCIA: 130W </t>
    </r>
  </si>
  <si>
    <t>CHM</t>
  </si>
  <si>
    <t>APARELHO DE DVD PLAYER KARAOKÊ PH170 COM ENTRADA USB, 2 JOYSTICKS, 01 MICROFONE, GAME E RIPPING, MÍDIAS COMPATÍVEIS DVD, DVD-R/RW,    DVD + R/RW, CD, CD – R/RW, VCD, SVCD, FORMATO COMPATÍVEL JPEG, WMA, MP3; SISTEMA DA COR NTSC/PAL/PAL-M/PAL-N/AUTO, VOLTAGEM 110V, CONTROLE REMOTO, ALTURA 5,00CM, LARGURA 26,10CM, PROFUNDIDADE 26,70CM E PESO 1,5KG.</t>
  </si>
  <si>
    <r>
      <rPr>
        <b/>
        <sz val="10"/>
        <color indexed="8"/>
        <rFont val="Calibri"/>
        <family val="2"/>
      </rPr>
      <t xml:space="preserve">Aparelho de FAX Panasonic KX-FT987 110V. </t>
    </r>
    <r>
      <rPr>
        <sz val="10"/>
        <color indexed="8"/>
        <rFont val="Calibri"/>
        <family val="2"/>
      </rPr>
      <t xml:space="preserve"> Especificações:               - Capacidade de Armazenamento: Até 28 documentos na memoria em caso de faltar folha.
- Capacidade de Escaneamento: 10 folhas para escanear.
- Bobina de Papel Digital.
- Viva Voz Digital.Térmico.
- Envia até 20 documentos para diferentes destinos ao mesmo tempo.
- Secretária Eletronica.
- Pode ser programado apenas para fax.
- Operação de lugar remoto.
- Pode ser configurado para impresão com logotipo.
- Voltagem: 110V.
- Cortador automático de papel.
- Bobina de papel 30m* (Bobina Inicial -10m) 
- Menu em português, inglês e espanhol
- Secretária fala em porguguês
- Função Cópia 
- Transmissão Programada 
- Relatório Operacional 
- Transmissão e Recepção Polling 
- Transmissão Internacional 
- Data e Hora 
- Recepção amigável 
- Programação da sua identificação 
- Identificação do remetente 
- Discagem Tom/Pulso (programação) 
- Rediscagem automática .
- Compatibilidade ITU-T
- Sistema de leitura Sensor de imagem por contato(CIS)
- Tamanho do documento 216 x 600mm
- Largura de impressão 2 0 8 m m
- Densidade de leitura Horizontal: 8pels/mm
- Densidade de leitura Vertical: 3,85 / 7,7 / 15,4
- Velocidade/Modem 9.600 / 7.200 / 4.800 /2.400 bps
- Velocidade de transmissão 15 seg. por página**
- Sistema de compressão Modifies Huffman (MH), Modifies Read (MR)
- Alimentador de documentos Até 10 páginas
- Resolução Padrão/Fino/Super Fino/Foto
- Tipo de impressão Impressão térmica
- Cortador automático de papel.
- Modo de discagem Tom(DTMF)/Pulso
- Memória Agenda: 100 números
- Recepção: 28 pág
- Voltagem : 110 V             </t>
    </r>
  </si>
  <si>
    <t>und.</t>
  </si>
  <si>
    <t>Batedeira profissional eletrônica, polipropileno, preta e prata, tigela em inox, 3 batedores em metal super resistente, velocidade gradual e contínua, capacidade de 4 l, 300 wats. 110 volts</t>
  </si>
  <si>
    <t xml:space="preserve">CAFETEIRA -PRETA. CAPACIDADE PARA 40 XÍCARAS DE CAFÉS.CARACTERÍSTICAS: 
-NOVA ALÇA FILTRO REMOVÍVEL: MAIS PRÁTICA E MAIS FÁCIL DE MANUSEAR; -NOVA JARRA COM ALÇA ERGONÔMICA: ALÇA MAIS ANATÔMICA QUE PERMITE MAIS FIRMEZA NO MANUSEIO; -PORTA FIOS; -SISTEMA CORTA-PINGOS, PARA QUE A JARRA POSSA SER RETIRADA DURANTE O PREPARO; -PLACA AQUECEDORA, MANTÉM O CAFÉ SEMPRE QUENTINHO; -DOSADOR DE PÓ DE CAFÉ; -PORTA FILTRO REMOVÍVEL. 
</t>
  </si>
  <si>
    <t xml:space="preserve">Centrífuga de alimentos 300watts com  velocidades material em peneira de microtrituração em aço inox e coletor de polpa em pp (polipropileno) preto.   </t>
  </si>
  <si>
    <r>
      <rPr>
        <b/>
        <sz val="9"/>
        <color indexed="8"/>
        <rFont val="Calibri"/>
        <family val="2"/>
      </rPr>
      <t>Máquina de lavar industrial 30 kg</t>
    </r>
    <r>
      <rPr>
        <sz val="9"/>
        <color indexed="8"/>
        <rFont val="Calibri"/>
        <family val="2"/>
      </rPr>
      <t xml:space="preserve">:operação lavadora centrífuga. painel de controle isolado da máquina ou não. painel - alarme sonoro. painel - temporizador digital. painel - 24v (normas de segurança abnt) painel - com parada de emergência (normas de segurança abnt) inversor de frequência. nível de água (painel com vidro) porta da frente em alumínio. Porta c/ vidro temperado. porta c/ sistema de segurança porta (normas de segurança abnt) porta arco am aço inoxidável aisi 3041/8. Motor com tensão para 220 v ou 380 v (weg) laterais em aço carbono a36. Aplicação de fundo anti - corrosivo. cesto interno perfurado eletronicamente.cesto interno aço inoxidável t 304. Tambor externo em aço inoxidável t 304 aplicação de fundo anti-corrosivo. correias "v" para polias do motor. rolamentos primeira linha. eixo interno c/ tratamento em aço inoxidável.  Parafusos em inox. grade p/ proteção das correias. Pintura especial e fundo em epóxi. </t>
    </r>
  </si>
  <si>
    <t xml:space="preserve">Processador de alimentos 32, 4 l compacto 2 em 1 preto mot. 1000 wats 120 127 volts </t>
  </si>
  <si>
    <t>1.1</t>
  </si>
  <si>
    <t>2.2</t>
  </si>
  <si>
    <t>2.1.</t>
  </si>
  <si>
    <t>3. OBRIGAÇÕES E REPONSABILIDADES</t>
  </si>
  <si>
    <t>3.1</t>
  </si>
  <si>
    <t>DA CONTRATADA</t>
  </si>
  <si>
    <t>3.1.1</t>
  </si>
  <si>
    <t>Entregar o material conforme especificação acima descrita;</t>
  </si>
  <si>
    <t>3.1.2</t>
  </si>
  <si>
    <t>3.1.3</t>
  </si>
  <si>
    <t>Dispor de todas as máquinas, instrumentos, equipamentos, materiais e mão de obra necessários e imprescindíveis à sua entrega, não podendo invocar a sua falta como justificativa para atraso ou imperfeição;</t>
  </si>
  <si>
    <t>3.1.4</t>
  </si>
  <si>
    <t>Fornecer, sempre que solicitado, no prazo máximo de 05 (cinco) dias úteis, documentação de habilitação e qualificação cujas validades encontrem-se vencidas;</t>
  </si>
  <si>
    <t>3.2.</t>
  </si>
  <si>
    <t>DO CONTRATANTE</t>
  </si>
  <si>
    <t>3.2.1</t>
  </si>
  <si>
    <t>3.2.2</t>
  </si>
  <si>
    <t>Efetuar pagamento referente aos materiais entregues em seu Almoxarifado, desde que atendidos os critérios do item anterior;</t>
  </si>
  <si>
    <t>3.2.3</t>
  </si>
  <si>
    <t>Convocar o CONTRATADO por quaisquer meios possíveis, para retirada da Nota de Empenho e assinatura da respectiva Ata de Registro.</t>
  </si>
  <si>
    <t>3.2.4</t>
  </si>
  <si>
    <t xml:space="preserve">Observar para que, durante a vigência da presente Ata de Registro de Preços, sejam mantidas todas as condições de habilitação e qualificação exigidas na licitação, bem assim, a compatibilidade com as obrigações assumidas, inclusive com solicitação de novas certidões ou documentos vencidos. </t>
  </si>
  <si>
    <t>Qualquer erro ou omissão havido na documentação fiscal ou na fatura será objeto de correção pela Contratada e haverá, em decorrência, suspensão do prazo de pagamento até que o problema seja definitivamente regularizado.</t>
  </si>
  <si>
    <t>5. DAS CLÁUSULAS DO EDITAL</t>
  </si>
  <si>
    <t>5.1.</t>
  </si>
  <si>
    <t>6. DO FUNDAMENTO LEGAL</t>
  </si>
  <si>
    <t>6.1.</t>
  </si>
  <si>
    <t>A presente Ata de Registro de Preços regula-se pela Lei nº 10.520 de 17 de Julho de 2002, aplicando-se subsidiariamente a Lei nº 8.666/93 de 21 de Junho de 1993 e posteriores alterações.</t>
  </si>
  <si>
    <t>xxxxxxxxxxxxxxxxxxxxxxxxxxxxxx</t>
  </si>
  <si>
    <t>xxxxxxxxxxxxxxxxxxxxxxxxxxxxxxxx</t>
  </si>
  <si>
    <t>LICITANTE</t>
  </si>
  <si>
    <t>Ficará responsável pelo controle de aceitação da quantidade e descrição do respectivo objeto desta ata, bem como a identificação do local de entrega do mesmo, através do Almoxarifado Central da Prefeitura de Magé;</t>
  </si>
  <si>
    <t>ITEM</t>
  </si>
  <si>
    <t>DESCRIÇÃO</t>
  </si>
  <si>
    <t>UNIDADE</t>
  </si>
  <si>
    <t xml:space="preserve">QUANTIDADE </t>
  </si>
  <si>
    <t>PREÇO UNITÁRIO</t>
  </si>
  <si>
    <t>VALOR TOTAL</t>
  </si>
  <si>
    <t>VALOR TOTAL GERAL 12 MESES R$</t>
  </si>
  <si>
    <t>O pagamento será efetuado após a emissão do Termo de Recebimento Definitivo referente ao quantitativo total dos produtos solicitados.</t>
  </si>
  <si>
    <t>4.2</t>
  </si>
  <si>
    <t>4.3</t>
  </si>
  <si>
    <t>As notas fiscais deverão ser emitidas a favor do CNPJ constante na Nota de Empenho e/ou contrato.</t>
  </si>
  <si>
    <t>Havendo identificação na Nota Fiscal ou Fatura de cobrança indevida, o fato será informado à contratada e, a contagem do prazo para pagamento será reiniciada a partir da reapresentação da Nota Fiscal dos produtos devidamente corrigida e atestada pelo (a) Secretário (a).</t>
  </si>
  <si>
    <t>Não serão efetuados quaisquer pagamentos enquanto perdurar pendências de liquidação de exigências, condições e obrigações, contidas no Termo de Referência, bem como em virtude de penalidades impostas à contratada ou inadimplência contratual</t>
  </si>
  <si>
    <t>4.4</t>
  </si>
  <si>
    <t>Para efetivação do pagamento será verificado, ainda, a comprovação da regular situação do CONTRATADO.</t>
  </si>
  <si>
    <t xml:space="preserve">4. DAS CONSIDERAÇÕES E PRAZOS DE PAGAMENTO </t>
  </si>
  <si>
    <t>4.1</t>
  </si>
  <si>
    <t>4.5</t>
  </si>
  <si>
    <t>4.6</t>
  </si>
  <si>
    <r>
      <t xml:space="preserve">A presente Ata de Registro de Preço está legalmente vinculada às cláusulas do Edital referente ao Pregão  </t>
    </r>
    <r>
      <rPr>
        <b/>
        <sz val="12"/>
        <color indexed="8"/>
        <rFont val="Times New Roman"/>
        <family val="1"/>
      </rPr>
      <t xml:space="preserve">SRP XXX/2023 </t>
    </r>
    <r>
      <rPr>
        <sz val="12"/>
        <color indexed="8"/>
        <rFont val="Times New Roman"/>
        <family val="1"/>
      </rPr>
      <t>cujas regras regem esse serviço e integram a mesma para todos os fins a que se destina.  Portanto a sua assinatura ratifica a ciência de todas as cláusulas antes estipuladas.</t>
    </r>
  </si>
  <si>
    <t>Magé/RJ, XX de XXXX de 2023</t>
  </si>
  <si>
    <t>Reparar, corrigir, remover, reconstruir ou substituir, às suas expensas, no total ou em parte, o objeto do contrato em que se verificarem vícios, defeitos ou incorreções resultantes da execução ou de materiais empregados, responsabilizando-se pelos danos causados diretamente à Administração ou a terceiros, decorrentes de sua culpa ou dolo, conforme Art. 69 e 70 da Lei 8.666/93.</t>
  </si>
  <si>
    <t>2.3</t>
  </si>
  <si>
    <r>
      <rPr>
        <b/>
        <sz val="12"/>
        <color indexed="8"/>
        <rFont val="Times New Roman"/>
        <family val="1"/>
      </rPr>
      <t xml:space="preserve">XXXXXXXXXXXXXXXXXXX
</t>
    </r>
    <r>
      <rPr>
        <b/>
        <sz val="12"/>
        <rFont val="Times New Roman"/>
        <family val="1"/>
      </rPr>
      <t>SECRETÁRIA</t>
    </r>
  </si>
  <si>
    <t>ANEXO VIII -  ATA DE REGISTRO DE PREÇOS Nº XXXX/2024</t>
  </si>
  <si>
    <t>PREGÃO ELETRÔNICO SRP Nº XXX/2024</t>
  </si>
  <si>
    <t>CLÁUSULA PRIMEIRA – OBJETO</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</si>
  <si>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2024</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XXXXXXX</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xml:space="preserve">, realizado por meio do processo administrativo XXX/202_,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XXXXX/2023,</t>
    </r>
    <r>
      <rPr>
        <sz val="12"/>
        <rFont val="Times New Roman"/>
        <family val="1"/>
      </rPr>
      <t xml:space="preserve"> assim como os termos da Proposta Comercial – Anexo I, integra esta Ata de Registro de Preços, independente de transcrição.</t>
    </r>
  </si>
  <si>
    <t>2. CLÁUSULA SEGUNDA – VIGÊNCIA</t>
  </si>
  <si>
    <t xml:space="preserve">A presente Ata de Registro de Preços vigorará pelo prazo de 12 (doze) meses, podendo ser prorrogado, por igual período, desde que comprovado o preço vantajoso, a partir da data da sua publicação no BIO – Boletim Informativo Oficial do Município, acompanhada da divulgação no Portal Nacional de Contratações Públicas.
</t>
  </si>
  <si>
    <t>Parágrafo Primeiro – No ato de prorrogação da vigência da ata de registro de preços poderá haver a renovação dos quantitativos registrados, até o limite do quantitativo original.</t>
  </si>
  <si>
    <t xml:space="preserve">Parágrafo Segundo – O ato de prorrogação da vigência da ata deverá indicar expressamente o prazo de prorrogação e o quantitativo renovado, observado o prazo máximo de vigência de 1 (um) ano, prorrogável por igual período, desde que comprovado o preço vantajoso.
</t>
  </si>
  <si>
    <r>
      <t xml:space="preserve">A presente Ata de Registro de Preços tem por objeto o registro de preços para a aquisição de </t>
    </r>
    <r>
      <rPr>
        <b/>
        <sz val="12"/>
        <rFont val="Times New Roman"/>
        <family val="1"/>
      </rPr>
      <t>AQUISIÇÃO DE XXXXXXXXXXXXXXXXX</t>
    </r>
    <r>
      <rPr>
        <sz val="12"/>
        <rFont val="Times New Roman"/>
        <family val="1"/>
      </rPr>
      <t xml:space="preserve"> para atender as necessidades da </t>
    </r>
    <r>
      <rPr>
        <b/>
        <sz val="12"/>
        <rFont val="Times New Roman"/>
        <family val="1"/>
      </rPr>
      <t xml:space="preserve">Secretaria Municipal de </t>
    </r>
    <r>
      <rPr>
        <b/>
        <sz val="12"/>
        <color rgb="FFFF0000"/>
        <rFont val="Times New Roman"/>
        <family val="1"/>
      </rPr>
      <t>XXXXXXX</t>
    </r>
    <r>
      <rPr>
        <sz val="12"/>
        <rFont val="Times New Roman"/>
        <family val="1"/>
      </rPr>
      <t>, consoante o disposto no Edital de PREGÃO PARA REGISTRO DE PREÇOS Nº XXXX/2024 e no Termo de Referência.</t>
    </r>
  </si>
  <si>
    <t>Parágrafo Terceiro – 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</si>
  <si>
    <r>
      <t xml:space="preserve">3. </t>
    </r>
    <r>
      <rPr>
        <b/>
        <u/>
        <sz val="12"/>
        <color theme="1"/>
        <rFont val="Times New Roman"/>
        <family val="1"/>
      </rPr>
      <t>CLÁUSULA TERCEIRA – ORDEM DE FORNECIMENTO</t>
    </r>
  </si>
  <si>
    <t xml:space="preserve">3.1 </t>
  </si>
  <si>
    <t>Parágrafo Único – Cada Ordem de Fornecimento conterá, sucintamente:</t>
  </si>
  <si>
    <t xml:space="preserve">a) o número da Ata;
b) a descrição do produto;
c) o local, hora e prazo do fornecimento;
d) o valor da requisição;
e) as condições de pagamento;
f) as penalidades;
g) a garantia contratual.
</t>
  </si>
  <si>
    <t xml:space="preserve">4.1 </t>
  </si>
  <si>
    <t>O prazo para pagamento será de 30 (trinta) dias, contados da data do protocolo do processo de pagamento no Serviço de Protocolo da PREFEITURA MUNICIPAL DE MAGÉ, localizado na Praça Dr. Nilo Peçanha, s/n - Centro – Magé, das 09:00h às 17:00h, diariamente, exceto aos sábados, domingos e feriados, que deverão ser efetuados após a regular liquidação da despesa, nos termos do art. 63 da Lei Federal nº 4.320/64  e Decreto Municipal Nº 3642/2023, observado o disposto no art. 141 da Lei Federal nº 14.133/2021.</t>
  </si>
  <si>
    <t>4. CLÁUSULA QUARTA – FORMA E PRAZO DE PAGAMENTO</t>
  </si>
  <si>
    <t>2.4</t>
  </si>
  <si>
    <r>
      <t xml:space="preserve">Parágrafo Primeiro – </t>
    </r>
    <r>
      <rPr>
        <sz val="12"/>
        <color rgb="FF000000"/>
        <rFont val="Times New Roman"/>
        <family val="1"/>
      </rPr>
      <t>No ato de prorrogação da vigência da ata de registro de preços poderá haver a renovação dos quantitativos registrados, até o limite do quantitativo original.</t>
    </r>
  </si>
  <si>
    <r>
      <t xml:space="preserve">Parágrafo Segundo – </t>
    </r>
    <r>
      <rPr>
        <sz val="12"/>
        <color rgb="FF000000"/>
        <rFont val="Times New Roman"/>
        <family val="1"/>
      </rPr>
      <t xml:space="preserve">O ato de prorrogação da vigência da ata deverá indicar expressamente o prazo de prorrogação e o quantitativo renovado, observado o prazo máximo de vigência de 1 (um) ano, prorrogável por igual período, desde que comprovado o preço vantajoso.
</t>
    </r>
  </si>
  <si>
    <r>
      <t xml:space="preserve">Parágrafo Terceiro – </t>
    </r>
    <r>
      <rPr>
        <sz val="12"/>
        <color rgb="FF000000"/>
        <rFont val="Times New Roman"/>
        <family val="1"/>
      </rPr>
      <t>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r>
  </si>
  <si>
    <r>
      <t xml:space="preserve">Parágrafo Primeiro - </t>
    </r>
    <r>
      <rPr>
        <sz val="12"/>
        <color rgb="FF000000"/>
        <rFont val="Times New Roman"/>
        <family val="1"/>
      </rPr>
      <t>Os processos de pagamento serão iniciados com a requisição de pagamento, isenta de erros, no protocolo geral, e encaminhado ao contratante que será responsável pela instrução do processo a fim de possibilitar a liquidação da despesa.</t>
    </r>
  </si>
  <si>
    <r>
      <rPr>
        <b/>
        <sz val="12"/>
        <color rgb="FF000000"/>
        <rFont val="Times New Roman"/>
        <family val="1"/>
      </rPr>
      <t xml:space="preserve">Parágrafo Segundo </t>
    </r>
    <r>
      <rPr>
        <sz val="12"/>
        <color rgb="FF000000"/>
        <rFont val="Times New Roman"/>
        <family val="1"/>
      </rPr>
      <t>- Deverá constar na requisição de pagamento declaração do contratado informando que mantêm, durante toda a execução do contrato, em compatibilidade com as obrigações por ele assumidas, todas as condições de habilitação e qualificação exigidas na licitação ou procedimento de contratação direta.</t>
    </r>
  </si>
  <si>
    <r>
      <rPr>
        <b/>
        <sz val="12"/>
        <color rgb="FF000000"/>
        <rFont val="Times New Roman"/>
        <family val="1"/>
      </rPr>
      <t>Parágrafo Terceiro</t>
    </r>
    <r>
      <rPr>
        <sz val="12"/>
        <color rgb="FF000000"/>
        <rFont val="Times New Roman"/>
        <family val="1"/>
      </rPr>
      <t xml:space="preserve"> – O contratante remeterá o processo à Assessoria de Controle de Conformidade Processual para análise, instruído com as informações ou documentos constantes dos incisos abaixo, que, caso não haja restrições, encaminhará ao Setor correspondente para sua liquidação:</t>
    </r>
  </si>
  <si>
    <r>
      <rPr>
        <b/>
        <sz val="12"/>
        <color rgb="FF000000"/>
        <rFont val="Times New Roman"/>
        <family val="1"/>
      </rPr>
      <t>a)</t>
    </r>
    <r>
      <rPr>
        <sz val="12"/>
        <color rgb="FF000000"/>
        <rFont val="Times New Roman"/>
        <family val="1"/>
      </rPr>
      <t xml:space="preserve"> Via original da nota de empenho ou cópia autenticada por servidor plenamente identificado (na qual conste razão social e endereço do requerente compatível com os descritos no documento comprobatório da realização da despesa), cujos campos estejam corretamente preenchidos e devidamente assinados pelos responsáveis legais;</t>
    </r>
  </si>
  <si>
    <r>
      <t xml:space="preserve">b) </t>
    </r>
    <r>
      <rPr>
        <sz val="12"/>
        <color rgb="FF000000"/>
        <rFont val="Times New Roman"/>
        <family val="1"/>
      </rPr>
      <t>Cópia do contrato, termo de referência/projeto básico, memória de cálculo, cronograma físico financeiro, ato de adjudicação do objeto e homologação da licitação ou autorização e ratificação da dispensa ou inexigibilidade da licitação, Ata de Registro de Preços, publicação do extrato;</t>
    </r>
  </si>
  <si>
    <t xml:space="preserve"> c) Ordem de Serviço e/ou Compra no valor da despesa pleiteada para pagamento;</t>
  </si>
  <si>
    <t>d) Correto enquadramento da despesa quanto à função programática e elemento de despesa;</t>
  </si>
  <si>
    <t>e) Certidões de regularidade para com a União, FGTS e Certidão Negativa de Débitos Trabalhistas;</t>
  </si>
  <si>
    <t>f) Declaração de que mantém as demais condições de habilitação;</t>
  </si>
  <si>
    <t>g) Mapa de controle da execução contratual, constando identificação, matrícula e assinatura dos servidores municipais;</t>
  </si>
  <si>
    <t>h) Publicação da Portaria de Designação da Comissão Fiscalizadora do Contrato;</t>
  </si>
  <si>
    <t>i) Relatório de Fiscalização do Contrato emitido pelos membros da respectiva Comissão de Fiscalização;</t>
  </si>
  <si>
    <t>j) Comprovante de encaminhamento do ato firmado entre o Município e o prestador de serviço/fornecedor ao Tribunal de Contas do Estado do Rio de Janeiro - TCE/RJ, nos termos da Deliberação TCE/RJ nº 262/14;</t>
  </si>
  <si>
    <t>k) Cópia do comprovante de incorporação do bem permanente adquirido ao patrimônio municipal, quando for o caso, assim como das obras em andamento.</t>
  </si>
  <si>
    <r>
      <rPr>
        <b/>
        <sz val="12"/>
        <color rgb="FF000000"/>
        <rFont val="Times New Roman"/>
        <family val="1"/>
      </rPr>
      <t>Parágrafo Quarto</t>
    </r>
    <r>
      <rPr>
        <sz val="12"/>
        <color rgb="FF000000"/>
        <rFont val="Times New Roman"/>
        <family val="1"/>
      </rPr>
      <t xml:space="preserve"> – O Documento comprobatório da realização da despesa (nota fiscal ou documento equivalente na forma original), deverá ser emitido na mesma data ou posteriormente à nota de empenho e que atenda aos seguintes requisitos:</t>
    </r>
  </si>
  <si>
    <t xml:space="preserve">a. Esteja no prazo;
b. Contenha, em seu verso, data, assinatura e matrícula dos servidores designados para compor a fiscalização do contrato, plenamente identificados, atestando o recebimento dos bens ou serviços;
c. Não contenha rasuras, emendas ou borrões;
d. Contenha especificação dos itens e respectivos preços constantes no documento comprobatório da despesa correspondente àqueles previstos na nota de empenho;
</t>
  </si>
  <si>
    <t>5. CLÁUSULA QUINTA – CONDIÇÕES DO FORNECIMENTO DO MATERIAL</t>
  </si>
  <si>
    <t>O fornecimento dos materiais obedecerá à conveniência e às necessidades da Administração.</t>
  </si>
  <si>
    <t>5.1</t>
  </si>
  <si>
    <r>
      <rPr>
        <b/>
        <sz val="12"/>
        <color rgb="FF000000"/>
        <rFont val="Times New Roman"/>
        <family val="1"/>
      </rPr>
      <t xml:space="preserve">Parágrafo Primeiro </t>
    </r>
    <r>
      <rPr>
        <sz val="12"/>
        <color rgb="FF000000"/>
        <rFont val="Times New Roman"/>
        <family val="1"/>
      </rPr>
      <t>– Dentro do prazo de vigência da Ata de Registro de Preços, as empresas beneficiárias que tiverem seus preços registrados ficarão obrigadas a fornecer os materiais, observadas as condições do Termo de Referência e desta Ata de Registro de Preços.</t>
    </r>
  </si>
  <si>
    <r>
      <rPr>
        <b/>
        <sz val="12"/>
        <color rgb="FF000000"/>
        <rFont val="Times New Roman"/>
        <family val="1"/>
      </rPr>
      <t xml:space="preserve">Parágrafo Segundo </t>
    </r>
    <r>
      <rPr>
        <sz val="12"/>
        <color rgb="FF000000"/>
        <rFont val="Times New Roman"/>
        <family val="1"/>
      </rPr>
      <t>– O Órgão Gerenciador promoverá periodicamente pesquisa de mercado, de forma a comprovar que os preços registrados permanecem compatíveis com os praticados no mercado.</t>
    </r>
  </si>
  <si>
    <r>
      <rPr>
        <b/>
        <sz val="12"/>
        <color rgb="FF000000"/>
        <rFont val="Times New Roman"/>
        <family val="1"/>
      </rPr>
      <t>Parágrafo Terceiro</t>
    </r>
    <r>
      <rPr>
        <sz val="12"/>
        <color rgb="FF000000"/>
        <rFont val="Times New Roman"/>
        <family val="1"/>
      </rPr>
      <t xml:space="preserve"> – O fornecimento dos materiais será precedido de preenchimento, pelo Órgão requisitante, do respectivo formulário “ORDEM DE FORNECIMENTO DE MATERIAIS”, que será entregue às empresas beneficiárias que tiverem seus preços registrados, com a antecedência mínima descrita no Termo de Referência, para entrega no local indicado.</t>
    </r>
  </si>
  <si>
    <r>
      <rPr>
        <b/>
        <sz val="12"/>
        <color rgb="FF000000"/>
        <rFont val="Times New Roman"/>
        <family val="1"/>
      </rPr>
      <t>Parágrafo Quarto</t>
    </r>
    <r>
      <rPr>
        <sz val="12"/>
        <color rgb="FF000000"/>
        <rFont val="Times New Roman"/>
        <family val="1"/>
      </rPr>
      <t xml:space="preserve"> – A contratação somente estará caracterizada após o recebimento da “ORDEM DE FORNECIMENTO DE MATERIAIS”, devidamente acompanhada da competente Nota de Empenho.</t>
    </r>
  </si>
  <si>
    <r>
      <rPr>
        <b/>
        <sz val="12"/>
        <color rgb="FF000000"/>
        <rFont val="Times New Roman"/>
        <family val="1"/>
      </rPr>
      <t>Parágrafo Quinto</t>
    </r>
    <r>
      <rPr>
        <sz val="12"/>
        <color rgb="FF000000"/>
        <rFont val="Times New Roman"/>
        <family val="1"/>
      </rPr>
      <t xml:space="preserve"> – As empresas beneficiárias que tiverem seus preços registrados se obrigam a manter, durante o prazo de vigência da Ata de Registro de Preços, todas as condições de habilitação exigidas neste Pregão.</t>
    </r>
  </si>
  <si>
    <r>
      <rPr>
        <b/>
        <sz val="12"/>
        <color rgb="FF000000"/>
        <rFont val="Times New Roman"/>
        <family val="1"/>
      </rPr>
      <t>Parágrafo Sexto</t>
    </r>
    <r>
      <rPr>
        <sz val="12"/>
        <color rgb="FF000000"/>
        <rFont val="Times New Roman"/>
        <family val="1"/>
      </rPr>
      <t xml:space="preserve"> – Como condição para o fornecimento dos materiais, as empresas beneficiárias que tiverem seus preços registrados se comprometem a apresentar a documentação referente à sua habilitação devidamente atualizada.</t>
    </r>
  </si>
  <si>
    <r>
      <rPr>
        <b/>
        <sz val="12"/>
        <color rgb="FF000000"/>
        <rFont val="Times New Roman"/>
        <family val="1"/>
      </rPr>
      <t>Parágrafo Sétimo</t>
    </r>
    <r>
      <rPr>
        <sz val="12"/>
        <color rgb="FF000000"/>
        <rFont val="Times New Roman"/>
        <family val="1"/>
      </rPr>
      <t xml:space="preserve"> – No caso de produtos importados, toda a documentação relativa à importação deverá estar disponível a qualquer tempo.</t>
    </r>
  </si>
  <si>
    <t>5.2</t>
  </si>
  <si>
    <t>5.3</t>
  </si>
  <si>
    <t>5.4</t>
  </si>
  <si>
    <t>5.5</t>
  </si>
  <si>
    <t>5.6</t>
  </si>
  <si>
    <t>5.7</t>
  </si>
  <si>
    <t>5.8</t>
  </si>
  <si>
    <t>Parágrafo Oitavo – A aceitação dos produtos pela Administração não exclui a responsabilidade civil da empresa beneficiária por vícios de quantidade ou qualidade dos itens ou disparidades com as especificações estabelecidas no Termo de Referência, ainda que verificados posteriormente.</t>
  </si>
  <si>
    <t>5.9</t>
  </si>
  <si>
    <t>5.10</t>
  </si>
  <si>
    <t>5.11</t>
  </si>
  <si>
    <r>
      <rPr>
        <b/>
        <sz val="12"/>
        <color rgb="FF000000"/>
        <rFont val="Times New Roman"/>
        <family val="1"/>
      </rPr>
      <t xml:space="preserve">Parágrafo Nono </t>
    </r>
    <r>
      <rPr>
        <sz val="12"/>
        <color rgb="FF000000"/>
        <rFont val="Times New Roman"/>
        <family val="1"/>
      </rPr>
      <t>– A Administração poderá exigir amostra ou prova de conceito do bem no período de vigência da Ata de Registro de Preços, conforme previsto no Edital e desde que justificada a necessidade de sua apresentação.</t>
    </r>
  </si>
  <si>
    <r>
      <rPr>
        <b/>
        <sz val="12"/>
        <color rgb="FF000000"/>
        <rFont val="Times New Roman"/>
        <family val="1"/>
      </rPr>
      <t>Parágrafo Décimo</t>
    </r>
    <r>
      <rPr>
        <sz val="12"/>
        <color rgb="FF000000"/>
        <rFont val="Times New Roman"/>
        <family val="1"/>
      </rPr>
      <t xml:space="preserve"> – Será de responsabilidade do Beneficiário que tiver seus preço(s) registrado(s) o ônus resultante de quaisquer ações, demandas, custos e despesas decorrentes de danos, ocorridos por culpa de qualquer de seus empregados e/ou prepostos, obrigando–se por quaisquer responsabilidades decorrentes de ações judiciais que lhe venham a ser atribuídas por força da lei, relacionadas com o cumprimento do edital e com as obrigações assumidas na presente Ata de Registro de Preço.</t>
    </r>
  </si>
  <si>
    <r>
      <rPr>
        <b/>
        <sz val="12"/>
        <color rgb="FF000000"/>
        <rFont val="Times New Roman"/>
        <family val="1"/>
      </rPr>
      <t>Parágrafo Décimo Primeiro</t>
    </r>
    <r>
      <rPr>
        <sz val="12"/>
        <color rgb="FF000000"/>
        <rFont val="Times New Roman"/>
        <family val="1"/>
      </rPr>
      <t xml:space="preserve"> – O inadimplemento de qualquer item do Edital ou desta Ata ensejará, a critério do Titular do Órgão Gerenciador, o cancelamento do registro do preço do inadimplente, sem prejuízo das penalidades previstas no Edital.</t>
    </r>
  </si>
  <si>
    <t>6. CLÁUSULA SEXTA – SANÇÕES ADMINISTRATIVAS</t>
  </si>
  <si>
    <t>5.12</t>
  </si>
  <si>
    <t>A recusa das licitantes vencedoras em assinar a presente Ata de Registro de Preços dentro do prazo estabelecido caracteriza o descumprimento total das obrigações assumidas, , sujeitando–a às penalidades previstas.</t>
  </si>
  <si>
    <t>6.1</t>
  </si>
  <si>
    <t>6.2</t>
  </si>
  <si>
    <r>
      <t>P</t>
    </r>
    <r>
      <rPr>
        <b/>
        <sz val="12"/>
        <color rgb="FF000000"/>
        <rFont val="Times New Roman"/>
        <family val="1"/>
      </rPr>
      <t xml:space="preserve">arágrafo Primeiro </t>
    </r>
    <r>
      <rPr>
        <sz val="12"/>
        <color rgb="FF000000"/>
        <rFont val="Times New Roman"/>
        <family val="1"/>
      </rPr>
      <t>– Em razão das condutas previstas no art. 155 da Lei Federal n° 14.133/2021, o ÓRÇÃO Gerenciador poderá, sem prejuízo responsabilidade civil e criminal que couber, aplicar as seguintes sanções, previstas no art. 156 da Lei Federal nº 14.133/2021 e no art. 589 do RGCAF:</t>
    </r>
  </si>
  <si>
    <r>
      <rPr>
        <b/>
        <sz val="12"/>
        <color rgb="FF000000"/>
        <rFont val="Times New Roman"/>
        <family val="1"/>
      </rPr>
      <t>(a)</t>
    </r>
    <r>
      <rPr>
        <sz val="12"/>
        <color rgb="FF000000"/>
        <rFont val="Times New Roman"/>
        <family val="1"/>
      </rPr>
      <t xml:space="preserve"> Advertência;
</t>
    </r>
    <r>
      <rPr>
        <b/>
        <sz val="12"/>
        <color rgb="FF000000"/>
        <rFont val="Times New Roman"/>
        <family val="1"/>
      </rPr>
      <t>(b)</t>
    </r>
    <r>
      <rPr>
        <sz val="12"/>
        <color rgb="FF000000"/>
        <rFont val="Times New Roman"/>
        <family val="1"/>
      </rPr>
      <t xml:space="preserve"> Multa de mora de até 1% (um por cento) por dia útil sobre o valor do Contrato ou saldo não atendido do Contrato;
</t>
    </r>
    <r>
      <rPr>
        <b/>
        <sz val="12"/>
        <color rgb="FF000000"/>
        <rFont val="Times New Roman"/>
        <family val="1"/>
      </rPr>
      <t>(c)</t>
    </r>
    <r>
      <rPr>
        <sz val="12"/>
        <color rgb="FF000000"/>
        <rFont val="Times New Roman"/>
        <family val="1"/>
      </rPr>
      <t xml:space="preserve"> Multa de até 20% (vinte por cento) sobre o valor do Contrato ou do saldo não atendido do Contrato, conforme o caso e respectivamente, nas hipóteses de inadimplemento total ou parcial da obrigação, inclusive nos casos de extinção por culpa da CONTRATADA;
</t>
    </r>
    <r>
      <rPr>
        <b/>
        <sz val="12"/>
        <color rgb="FF000000"/>
        <rFont val="Times New Roman"/>
        <family val="1"/>
      </rPr>
      <t>(d)</t>
    </r>
    <r>
      <rPr>
        <sz val="12"/>
        <color rgb="FF000000"/>
        <rFont val="Times New Roman"/>
        <family val="1"/>
      </rPr>
      <t xml:space="preserve"> Impedimento de licitar e contratar, pelo prazo de até 3 (três) anos;
</t>
    </r>
    <r>
      <rPr>
        <b/>
        <sz val="12"/>
        <color rgb="FF000000"/>
        <rFont val="Times New Roman"/>
        <family val="1"/>
      </rPr>
      <t>(e)</t>
    </r>
    <r>
      <rPr>
        <sz val="12"/>
        <color rgb="FF000000"/>
        <rFont val="Times New Roman"/>
        <family val="1"/>
      </rPr>
      <t xml:space="preserve"> Declaração de inidoneidade para licitar ou contratar.
</t>
    </r>
  </si>
  <si>
    <t>6.3</t>
  </si>
  <si>
    <r>
      <rPr>
        <b/>
        <sz val="12"/>
        <color rgb="FF000000"/>
        <rFont val="Times New Roman"/>
        <family val="1"/>
      </rPr>
      <t>Parágrafo Primeiro</t>
    </r>
    <r>
      <rPr>
        <sz val="12"/>
        <color rgb="FF000000"/>
        <rFont val="Times New Roman"/>
        <family val="1"/>
      </rPr>
      <t xml:space="preserve"> – A aplicação das sanções previstas nesta cláusula não exclui, em hipótese alguma, a obrigação de reparação integral do dano causado à Administração Pública.</t>
    </r>
  </si>
  <si>
    <t>7. CLÁUSULA SÉTIMA – ALTERAÇÃO DOS PREÇOS REGISTRADOS E CANCELAMENTO DA ATA E DO PREÇO REGISTRADO</t>
  </si>
  <si>
    <r>
      <rPr>
        <b/>
        <sz val="12"/>
        <color rgb="FF000000"/>
        <rFont val="Times New Roman"/>
        <family val="1"/>
      </rPr>
      <t>Parágrafo Primeiro</t>
    </r>
    <r>
      <rPr>
        <sz val="12"/>
        <color rgb="FF000000"/>
        <rFont val="Times New Roman"/>
        <family val="1"/>
      </rPr>
      <t xml:space="preserve"> – Os preços registrados poderão ser alterados por ocasião de sua atualização periódica, voltada à manutenção da conformidade dos valores com a realidade de mercado dos respectivos insumos.</t>
    </r>
  </si>
  <si>
    <t xml:space="preserve">7.1 </t>
  </si>
  <si>
    <t xml:space="preserve">7.2 </t>
  </si>
  <si>
    <r>
      <rPr>
        <b/>
        <sz val="12"/>
        <color rgb="FF000000"/>
        <rFont val="Times New Roman"/>
        <family val="1"/>
      </rPr>
      <t>Parágrafo Segundo</t>
    </r>
    <r>
      <rPr>
        <sz val="12"/>
        <color rgb="FF000000"/>
        <rFont val="Times New Roman"/>
        <family val="1"/>
      </rPr>
      <t xml:space="preserve"> – Os preços registrados poderão ser revistos em caso de força maior, caso fortuito ou fato do príncipe ou em decorrência de fatos imprevisíveis ou previsíveis de consequências incalculáveis, que acarrete modificação significativa e suficiente a alterar o custo do fornecimento dos bens e inviabilize a execução tal como pactuado, cabendo ao órgão gerenciador realizar as negociações necessárias junto aos beneficiários do registro de preços, observado o procedimento regulamentado pelo Decreto Municipal 3.635/2023.</t>
    </r>
  </si>
  <si>
    <r>
      <rPr>
        <b/>
        <sz val="12"/>
        <color rgb="FF000000"/>
        <rFont val="Times New Roman"/>
        <family val="1"/>
      </rPr>
      <t xml:space="preserve">Parágrafo Terceiro </t>
    </r>
    <r>
      <rPr>
        <sz val="12"/>
        <color rgb="FF000000"/>
        <rFont val="Times New Roman"/>
        <family val="1"/>
      </rPr>
      <t>– Observado o disposto no parágrafo segundo, quando o preço inicialmente registrado, por motivos adversos e imprevistos, tornar–se superior ao preço praticado no mercado o órgão gerenciador deverá:</t>
    </r>
  </si>
  <si>
    <t>7.3</t>
  </si>
  <si>
    <t>7.7</t>
  </si>
  <si>
    <t>7.8</t>
  </si>
  <si>
    <t>7.9</t>
  </si>
  <si>
    <t>a) convocar os fornecedores registrados, obedecida a ordem de classificação, com vistas a negociar a redução dos preços e sua adequação aos praticados pelo mercado;</t>
  </si>
  <si>
    <t>b) frustrada a negociação, os fornecedores beneficiários do registro serão liberados dos compromissos assumidos, sem aplicação de penalidades administrativas;</t>
  </si>
  <si>
    <t>c) convocar os demais fornecedores, na ordem de classificação obtida na licitação, com vistas a igual oportunidade de negociação.</t>
  </si>
  <si>
    <r>
      <rPr>
        <b/>
        <sz val="12"/>
        <color rgb="FF000000"/>
        <rFont val="Times New Roman"/>
        <family val="1"/>
      </rPr>
      <t xml:space="preserve">Parágrafo Quarto </t>
    </r>
    <r>
      <rPr>
        <sz val="12"/>
        <color rgb="FF000000"/>
        <rFont val="Times New Roman"/>
        <family val="1"/>
      </rPr>
      <t>– Quando o preço de mercado se tornar superior aos preços registrados e a empresa beneficiária, mediante requerimento devidamente comprovado, não puder cumprir o compromisso, o órgão gerenciador poderá:</t>
    </r>
  </si>
  <si>
    <r>
      <rPr>
        <b/>
        <sz val="12"/>
        <color rgb="FF000000"/>
        <rFont val="Times New Roman"/>
        <family val="1"/>
      </rPr>
      <t xml:space="preserve">a) </t>
    </r>
    <r>
      <rPr>
        <sz val="12"/>
        <color rgb="FF000000"/>
        <rFont val="Times New Roman"/>
        <family val="1"/>
      </rPr>
      <t xml:space="preserve">liberar o beneficiário do compromisso assumido, sem aplicação da penalidade, confirmando a veracidade dos motivos e documentos comprobatórios apresentados, e se a comunicação, devidamente formalizada, ocorrer antes da solicitação do serviço;
</t>
    </r>
    <r>
      <rPr>
        <b/>
        <sz val="12"/>
        <color rgb="FF000000"/>
        <rFont val="Times New Roman"/>
        <family val="1"/>
      </rPr>
      <t>b)</t>
    </r>
    <r>
      <rPr>
        <sz val="12"/>
        <color rgb="FF000000"/>
        <rFont val="Times New Roman"/>
        <family val="1"/>
      </rPr>
      <t xml:space="preserve"> convocar as demais empresas que aceitaram cotar o objeto em preço igual ao do licitante vencedor, assegurada a preferência de contratação de acordo com a ordem de classificação, visando igual oportunidade de negociação.</t>
    </r>
  </si>
  <si>
    <r>
      <rPr>
        <b/>
        <sz val="12"/>
        <color rgb="FF000000"/>
        <rFont val="Times New Roman"/>
        <family val="1"/>
      </rPr>
      <t>Parágrafo Quinto</t>
    </r>
    <r>
      <rPr>
        <sz val="12"/>
        <color rgb="FF000000"/>
        <rFont val="Times New Roman"/>
        <family val="1"/>
      </rPr>
      <t xml:space="preserve"> – Não havendo êxito nas negociações, o órgão gerenciador deverá proceder à revogação da Ata de Registro de Preços para aquele item de material específico, adotando as medidas cabíveis para obtenção de contratação mais vantajosa.</t>
    </r>
  </si>
  <si>
    <r>
      <rPr>
        <b/>
        <sz val="12"/>
        <color rgb="FF000000"/>
        <rFont val="Times New Roman"/>
        <family val="1"/>
      </rPr>
      <t>Parágrafo Sexto</t>
    </r>
    <r>
      <rPr>
        <sz val="12"/>
        <color rgb="FF000000"/>
        <rFont val="Times New Roman"/>
        <family val="1"/>
      </rPr>
      <t xml:space="preserve"> – A Ata de Registro de Preços será cancelada, total ou parcialmente, pelo órgão gerenciador:</t>
    </r>
  </si>
  <si>
    <r>
      <rPr>
        <b/>
        <sz val="12"/>
        <color rgb="FF000000"/>
        <rFont val="Times New Roman"/>
        <family val="1"/>
      </rPr>
      <t xml:space="preserve">a) </t>
    </r>
    <r>
      <rPr>
        <sz val="12"/>
        <color rgb="FF000000"/>
        <rFont val="Times New Roman"/>
        <family val="1"/>
      </rPr>
      <t>For atestado o descumprimento das condições previstas na ata de registro de preços;</t>
    </r>
  </si>
  <si>
    <r>
      <rPr>
        <b/>
        <sz val="12"/>
        <color rgb="FF000000"/>
        <rFont val="Times New Roman"/>
        <family val="1"/>
      </rPr>
      <t>b)</t>
    </r>
    <r>
      <rPr>
        <sz val="12"/>
        <color rgb="FF000000"/>
        <rFont val="Times New Roman"/>
        <family val="1"/>
      </rPr>
      <t xml:space="preserve"> O fornecedor ou prestador de serviço registrado não aceitar reduzir o seu preço registrado, na hipótese deste se tornar superior aos preços praticados no mercado;</t>
    </r>
  </si>
  <si>
    <r>
      <rPr>
        <b/>
        <sz val="12"/>
        <color rgb="FF000000"/>
        <rFont val="Times New Roman"/>
        <family val="1"/>
      </rPr>
      <t>c)</t>
    </r>
    <r>
      <rPr>
        <sz val="12"/>
        <color rgb="FF000000"/>
        <rFont val="Times New Roman"/>
        <family val="1"/>
      </rPr>
      <t xml:space="preserve"> por fato superveniente, decorrente caso de força maior, caso fortuito ou fato do príncipe ou em decorrência de fatos imprevisíveis ou previsíveis de consequências incalculáveis, que inviabilizem a execução obrigações previstas na ata, mediante demonstração suficiente;</t>
    </r>
  </si>
  <si>
    <r>
      <rPr>
        <b/>
        <sz val="12"/>
        <color rgb="FF000000"/>
        <rFont val="Times New Roman"/>
        <family val="1"/>
      </rPr>
      <t>d)</t>
    </r>
    <r>
      <rPr>
        <sz val="12"/>
        <color rgb="FF000000"/>
        <rFont val="Times New Roman"/>
        <family val="1"/>
      </rPr>
      <t xml:space="preserve"> por razões de interesse público, devidamente justificadas;</t>
    </r>
  </si>
  <si>
    <r>
      <rPr>
        <b/>
        <sz val="12"/>
        <color rgb="FF000000"/>
        <rFont val="Times New Roman"/>
        <family val="1"/>
      </rPr>
      <t>e)</t>
    </r>
    <r>
      <rPr>
        <sz val="12"/>
        <color rgb="FF000000"/>
        <rFont val="Times New Roman"/>
        <family val="1"/>
      </rPr>
      <t xml:space="preserve"> no caso de substancial alteração das condições de mercado.</t>
    </r>
  </si>
  <si>
    <r>
      <rPr>
        <b/>
        <sz val="12"/>
        <color rgb="FF000000"/>
        <rFont val="Times New Roman"/>
        <family val="1"/>
      </rPr>
      <t xml:space="preserve">Parágrafo Sétimo </t>
    </r>
    <r>
      <rPr>
        <sz val="12"/>
        <color rgb="FF000000"/>
        <rFont val="Times New Roman"/>
        <family val="1"/>
      </rPr>
      <t>– O preço registrado será cancelado nos seguintes casos:</t>
    </r>
  </si>
  <si>
    <t>I – Por iniciativa da Administração:</t>
  </si>
  <si>
    <t>7.11</t>
  </si>
  <si>
    <r>
      <rPr>
        <b/>
        <sz val="12"/>
        <color rgb="FF000000"/>
        <rFont val="Times New Roman"/>
        <family val="1"/>
      </rPr>
      <t>a)</t>
    </r>
    <r>
      <rPr>
        <sz val="12"/>
        <color rgb="FF000000"/>
        <rFont val="Times New Roman"/>
        <family val="1"/>
      </rPr>
      <t xml:space="preserve"> quando a empresa beneficiária do registro não assinar o contrato de prestação de serviços no prazo estabelecido pela Administração, sem justificativa aceitável.
</t>
    </r>
    <r>
      <rPr>
        <b/>
        <sz val="12"/>
        <color rgb="FF000000"/>
        <rFont val="Times New Roman"/>
        <family val="1"/>
      </rPr>
      <t>b)</t>
    </r>
    <r>
      <rPr>
        <sz val="12"/>
        <color rgb="FF000000"/>
        <rFont val="Times New Roman"/>
        <family val="1"/>
      </rPr>
      <t xml:space="preserve"> em qualquer das hipóteses de inexecução total ou parcial do contrato;
</t>
    </r>
    <r>
      <rPr>
        <b/>
        <sz val="12"/>
        <color rgb="FF000000"/>
        <rFont val="Times New Roman"/>
        <family val="1"/>
      </rPr>
      <t>c)</t>
    </r>
    <r>
      <rPr>
        <sz val="12"/>
        <color rgb="FF000000"/>
        <rFont val="Times New Roman"/>
        <family val="1"/>
      </rPr>
      <t xml:space="preserve"> quando a empresa beneficiária do registro for liberada;
</t>
    </r>
    <r>
      <rPr>
        <b/>
        <sz val="12"/>
        <color rgb="FF000000"/>
        <rFont val="Times New Roman"/>
        <family val="1"/>
      </rPr>
      <t>d)</t>
    </r>
    <r>
      <rPr>
        <sz val="12"/>
        <color rgb="FF000000"/>
        <rFont val="Times New Roman"/>
        <family val="1"/>
      </rPr>
      <t xml:space="preserve"> quando a empresa beneficiária do registro descumprir as condições da ata de registro de preços, sem justificativa aceitável;
</t>
    </r>
    <r>
      <rPr>
        <b/>
        <sz val="12"/>
        <color rgb="FF000000"/>
        <rFont val="Times New Roman"/>
        <family val="1"/>
      </rPr>
      <t>e)</t>
    </r>
    <r>
      <rPr>
        <sz val="12"/>
        <color rgb="FF000000"/>
        <rFont val="Times New Roman"/>
        <family val="1"/>
      </rPr>
      <t xml:space="preserve"> quando a empresa beneficiária do registro não aceitar reduzir o seu preço registrado, na hipótese desse se tornar superior àqueles praticados no mercado;
</t>
    </r>
    <r>
      <rPr>
        <b/>
        <sz val="12"/>
        <color rgb="FF000000"/>
        <rFont val="Times New Roman"/>
        <family val="1"/>
      </rPr>
      <t>f)</t>
    </r>
    <r>
      <rPr>
        <sz val="12"/>
        <color rgb="FF000000"/>
        <rFont val="Times New Roman"/>
        <family val="1"/>
      </rPr>
      <t xml:space="preserve"> quando a empresa beneficiária do registro sofrer a sanção prevista no inciso IV do art. 156 da Lei Federal nº 14.133/2021;
</t>
    </r>
    <r>
      <rPr>
        <b/>
        <sz val="12"/>
        <color rgb="FF000000"/>
        <rFont val="Times New Roman"/>
        <family val="1"/>
      </rPr>
      <t>g)</t>
    </r>
    <r>
      <rPr>
        <sz val="12"/>
        <color rgb="FF000000"/>
        <rFont val="Times New Roman"/>
        <family val="1"/>
      </rPr>
      <t xml:space="preserve"> quando a empresa beneficiária do registro não aceitar o preço revisado pela Administração;</t>
    </r>
  </si>
  <si>
    <t>II – Por iniciativa da empresa beneficiária do registro, mediante solicitação formal, comprovando a impossibilidade de cumprir as obrigações decorrentes da Ata de Registro de Preços, devidamente aceita pela Administração.</t>
  </si>
  <si>
    <t>7.11.1</t>
  </si>
  <si>
    <t>7.11.2</t>
  </si>
  <si>
    <r>
      <rPr>
        <b/>
        <sz val="12"/>
        <color rgb="FF000000"/>
        <rFont val="Times New Roman"/>
        <family val="1"/>
      </rPr>
      <t>Parágrafo Oitavo</t>
    </r>
    <r>
      <rPr>
        <sz val="12"/>
        <color rgb="FF000000"/>
        <rFont val="Times New Roman"/>
        <family val="1"/>
      </rPr>
      <t xml:space="preserve"> – No caso de cancelamento da ata ou do registro do preço por iniciativa da Administração Pública Municipal, será assegurado o contraditório e a ampla defesa.</t>
    </r>
  </si>
  <si>
    <t>7.12</t>
  </si>
  <si>
    <r>
      <rPr>
        <b/>
        <sz val="12"/>
        <color rgb="FF000000"/>
        <rFont val="Times New Roman"/>
        <family val="1"/>
      </rPr>
      <t>Parágrafo Nono</t>
    </r>
    <r>
      <rPr>
        <sz val="12"/>
        <color rgb="FF000000"/>
        <rFont val="Times New Roman"/>
        <family val="1"/>
      </rPr>
      <t xml:space="preserve"> – Na hipótese prevista no parágrafo oitavo, o fornecedor será notificado por meio eletrônico para apresentar defesa no prazo de 5 (cinco) dias, a contar do recebimento da comunicação.</t>
    </r>
  </si>
  <si>
    <r>
      <rPr>
        <b/>
        <sz val="12"/>
        <color rgb="FF000000"/>
        <rFont val="Times New Roman"/>
        <family val="1"/>
      </rPr>
      <t>Parágrafo Décimo</t>
    </r>
    <r>
      <rPr>
        <sz val="12"/>
        <color rgb="FF000000"/>
        <rFont val="Times New Roman"/>
        <family val="1"/>
      </rPr>
      <t xml:space="preserve"> – Na hipótese de cancelamento do preço registrado, poderão ser convocados os licitantes remanescentes para a formalização do contrato de fornecimento de bens, respeitada a ordem de classificação e observado o preço da proposta vencedora, bem como os requisitos de habilitação e o procedimento previsto no Edital.</t>
    </r>
  </si>
  <si>
    <t>7.13</t>
  </si>
  <si>
    <t>7.14</t>
  </si>
  <si>
    <t>7.15</t>
  </si>
  <si>
    <t>Fica eleito o Foro Central da Comarca de Magé para dirimir quaisquer dúvidas oriundas da presente Ata de Registro de Preços, renunciando as partes desde já a qualquer outro, por mais especial ou privilegiado que seja.</t>
  </si>
  <si>
    <t>8. DAS CLÁUSULAS DO EDITAL</t>
  </si>
  <si>
    <r>
      <t xml:space="preserve">A presente Ata de Registro de Preço está legalmente vinculada às cláusulas do Edital referente ao </t>
    </r>
    <r>
      <rPr>
        <b/>
        <sz val="12"/>
        <color rgb="FF000000"/>
        <rFont val="Times New Roman"/>
        <family val="1"/>
      </rPr>
      <t xml:space="preserve">Pregão eletrônico </t>
    </r>
    <r>
      <rPr>
        <b/>
        <sz val="12"/>
        <color indexed="8"/>
        <rFont val="Times New Roman"/>
        <family val="1"/>
      </rPr>
      <t xml:space="preserve">SRP XXX/202_ </t>
    </r>
    <r>
      <rPr>
        <sz val="12"/>
        <color indexed="8"/>
        <rFont val="Times New Roman"/>
        <family val="1"/>
      </rPr>
      <t>cujas regras regem esse serviço e integram a mesma para todos os fins a que se destina.  Portanto a sua assinatura ratifica a ciência de todas as cláusulas antes estipuladas.</t>
    </r>
  </si>
  <si>
    <t>8.1.</t>
  </si>
  <si>
    <t>9. CLÁUSULA NONA  – FORO</t>
  </si>
  <si>
    <r>
      <t xml:space="preserve">______________________________________________________
</t>
    </r>
    <r>
      <rPr>
        <b/>
        <sz val="12"/>
        <rFont val="Times New Roman"/>
        <family val="1"/>
      </rPr>
      <t>Secretário Municipal de XXXXXXXXXX</t>
    </r>
  </si>
  <si>
    <r>
      <t xml:space="preserve">Representante Legal da Empresa contratada
</t>
    </r>
    <r>
      <rPr>
        <sz val="12"/>
        <color theme="1"/>
        <rFont val="Times New Roman"/>
        <family val="1"/>
      </rPr>
      <t>(Nome, cargo e carimbo da empresa)</t>
    </r>
  </si>
  <si>
    <t>9.1</t>
  </si>
  <si>
    <t>MATRICULA: XXXXXXXXXX</t>
  </si>
  <si>
    <t>Magé/RJ, XX de XXXXXXXX de 2026</t>
  </si>
  <si>
    <t>PREGÃO ELETRÔNICO SRP Nº XXX/2026</t>
  </si>
  <si>
    <t>ANEXO VIII -  ATA DE REGISTRO DE PREÇOS Nº XXXX/2026</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</si>
  <si>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2026</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XXXXXXX</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realizado por meio do processo administrativo</t>
    </r>
    <r>
      <rPr>
        <sz val="12"/>
        <color rgb="FFFF0000"/>
        <rFont val="Times New Roman"/>
        <family val="1"/>
      </rPr>
      <t xml:space="preserve"> 1807/2026</t>
    </r>
    <r>
      <rPr>
        <sz val="12"/>
        <rFont val="Times New Roman"/>
        <family val="1"/>
      </rPr>
      <t xml:space="preserve">_,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XXXXX/2026,</t>
    </r>
    <r>
      <rPr>
        <sz val="12"/>
        <rFont val="Times New Roman"/>
        <family val="1"/>
      </rPr>
      <t xml:space="preserve"> assim como os termos da Proposta Comercial – Anexo I, integra esta Ata de Registro de Preços, independente de transcrição.</t>
    </r>
  </si>
  <si>
    <r>
      <t xml:space="preserve">A presente Ata de Registro de Preços tem por objeto o registro de preços para a aquisição de </t>
    </r>
    <r>
      <rPr>
        <b/>
        <sz val="12"/>
        <rFont val="Times New Roman"/>
        <family val="1"/>
      </rPr>
      <t>CONTRATAÇÃO DE EMPRESA PARA PRESTAÇÃO DE SERVIÇOS DE APOIO DIAGNÓSTICO E TERAPÊUTICO, MEDIANTE LOCAÇÃO DE EQUIPAMENTOS MÉDICO-HOSPITALARES E DISPONIBILIZAÇÃO DE EQUIPE TÉCNICA ESPECIALIZADA PARA OPERAÇÃO, MANUTENÇÃO E SUPORTE</t>
    </r>
    <r>
      <rPr>
        <sz val="12"/>
        <rFont val="Times New Roman"/>
        <family val="1"/>
      </rPr>
      <t xml:space="preserve"> para atender as necessidades da </t>
    </r>
    <r>
      <rPr>
        <b/>
        <sz val="12"/>
        <rFont val="Times New Roman"/>
        <family val="1"/>
      </rPr>
      <t xml:space="preserve">SECRETARIA MUNICIPAL DE SAÚDE </t>
    </r>
    <r>
      <rPr>
        <b/>
        <sz val="12"/>
        <color rgb="FFFF0000"/>
        <rFont val="Times New Roman"/>
        <family val="1"/>
      </rPr>
      <t xml:space="preserve"> </t>
    </r>
    <r>
      <rPr>
        <sz val="12"/>
        <rFont val="Times New Roman"/>
        <family val="1"/>
      </rPr>
      <t>, consoante o disposto no Edital de PREGÃO PARA REGISTRO DE PREÇOS Nº XXXX/2026 e no Termo de Referência.</t>
    </r>
  </si>
  <si>
    <t>UNID.</t>
  </si>
  <si>
    <t>VALOR MENSAL</t>
  </si>
  <si>
    <t xml:space="preserve">QUANT. </t>
  </si>
  <si>
    <t>APARELHO DE RAIOS-X FIXO COM SISTEMA DE DIGITALIZAÇÃO DR, conforme especificações constantes no Termo de Referência.</t>
  </si>
  <si>
    <t>APARELHO DE RAIOS-X MÓVEL, conforme especificações constantes no Termo de Referência.</t>
  </si>
  <si>
    <t>APARELHO DE RAIOS-X PANORÂMICO DIGITAL ODONTOLÓGICO, conforme especificações constantes no Termo de Referência.</t>
  </si>
  <si>
    <t>Médico Radiologista, conforme atribuições constantes no Termo de Referência.</t>
  </si>
  <si>
    <t>Técnico em Radiologia, conforme atribuições constantes no Termo de Referência.</t>
  </si>
  <si>
    <t>Assistente Administrativo, conforme atribuições constantes no Termo de Referência.</t>
  </si>
  <si>
    <t>Laudo para exames de Raios-x Panorâmico Odontológico</t>
  </si>
  <si>
    <t>Laudo para exames de Raios-x Eletivo</t>
  </si>
  <si>
    <t>Contraste para Raios-x</t>
  </si>
  <si>
    <t>EQUIPAMENTOS II</t>
  </si>
  <si>
    <t>SISTEMA DE VIDEOENDOSCOPIA COM PROCESSADOR DE IMAGEM, conforme especificações constantes no Termo de Referência.</t>
  </si>
  <si>
    <t>APARELHO DE ULTRASSONOGRAFIA 1.200 CANAIS, conforme especificações constantes no Termo de Referência.</t>
  </si>
  <si>
    <t>HISTEROSCÓPIO RÍGIDO, conforme especificações constantes no Termo de Referência.</t>
  </si>
  <si>
    <t>BRONCOSCÓPIO FLEXÍVEL DE FIBRA ÓPTICA OU VÍDEO-BRONCOSCÓPIO, conforme especificações constantes no Termo de Referência.</t>
  </si>
  <si>
    <t>SISTEMA DE ELETRONEUROMIOGRAFIA (ENMG), conforme especificações constantes no Termo de Referência.</t>
  </si>
  <si>
    <t>COLPOSCÓPIO COM SISTEMA ÓPTICO DE AMPLIAÇÃO, conforme especificações constantes no Termo de Referência.</t>
  </si>
  <si>
    <t>APARELHO DE DENSITOMETRIA ÓSSEA, conforme especificações constantes no Termo de Referência.</t>
  </si>
  <si>
    <t>RECURSOS HUMANOS II</t>
  </si>
  <si>
    <t>Médico Endoscopista ou Gastroenteroligista ou Proctologista, conforme atribuições constantes no Termo de Referência.</t>
  </si>
  <si>
    <t>Médico Anestesiologista - Colonoscopia, conforme atribuições constantes no Termo de Referência.</t>
  </si>
  <si>
    <t>Médico Cardiologista, conforme atribuições constantes no Termo de Referência.</t>
  </si>
  <si>
    <t>Médico Pneumologista, conforme atribuições constantes no Termo de Referência.</t>
  </si>
  <si>
    <t>Médico Neurologista ou Neurofisiologista ou Medicina Física com formação em eletroneuromiografia, conforme atribuições constantes no Termo de Referência.</t>
  </si>
  <si>
    <t>Laudo para exames de Ultrassonografia</t>
  </si>
  <si>
    <t>Laudo para exames de Eletroneuromiografia</t>
  </si>
  <si>
    <t>Laudo para exames de Colposcopia</t>
  </si>
  <si>
    <t>Laudo para exames de Videoendoscopia</t>
  </si>
  <si>
    <t>Laudo para exames de Broncoscopia</t>
  </si>
  <si>
    <t>Laudo para exames de Histeroscopia</t>
  </si>
  <si>
    <t>Laudo para exames de Densitometria Óssea</t>
  </si>
  <si>
    <t>EQUIPAMENTOS III</t>
  </si>
  <si>
    <t>ESPIROMÔMETRO DIGITAL OU COMPUTADORIZADO, conforme especificações constantes no Termo de Referência.</t>
  </si>
  <si>
    <t>SISTEMA DE TESTE ERGOMÉTRICO COM ESTEIRA E ELETROCARDIOGRAFIA DIGITAL, conforme especificações constantes no Termo de Referência.</t>
  </si>
  <si>
    <t>HOLTER CARDIOLÓGICO, conforme especificações constantes no Termo de Referência.</t>
  </si>
  <si>
    <t>ELETROCARDIÓGRAFO DIGITAL, conforme especificações constantes no Termo de Referência.</t>
  </si>
  <si>
    <t>ELETROENCEFALÓGRAFO DIGITAL 192 CANAIS, conforme especificações constantes no Termo de Referência.</t>
  </si>
  <si>
    <t>TOMÓGRAFO COMPUTADORIZADO MULTISLICE 16 CANAIS, conforme especificações constantes no Termo de Referência.</t>
  </si>
  <si>
    <t>RECURSOS HUMANOS III</t>
  </si>
  <si>
    <t>Laudo para exames de Tomografia Computadorizada</t>
  </si>
  <si>
    <t>Contraste para Tomografia Computadorizada</t>
  </si>
  <si>
    <t>EQUIPAMENTOS IV</t>
  </si>
  <si>
    <t>APARELHO DE RESSONÂNCIA MAGNÉTICA 1,5 TESLA, conforme especificações constantes no Termo de Referência.</t>
  </si>
  <si>
    <t>MAMÓGRAFO COM SISTEMA DE DIGITALIZAÇÃO CR MONOCASSETE, conforme especificações constantes no Termo de Referência.</t>
  </si>
  <si>
    <t>RECURSOS HUMANOS IV</t>
  </si>
  <si>
    <t>Laudo de Ressonância Magnética</t>
  </si>
  <si>
    <t>Contraste para Ressonância Magnética</t>
  </si>
  <si>
    <t>Laudo para exames de Mamografia</t>
  </si>
  <si>
    <t xml:space="preserve">LOTE I </t>
  </si>
  <si>
    <t xml:space="preserve">EQUIPAMENTOS </t>
  </si>
  <si>
    <t xml:space="preserve">RECURSOS HUMANOS </t>
  </si>
  <si>
    <t>VALOR TOTAL MENSAL LOTE I</t>
  </si>
  <si>
    <t>LOTE II</t>
  </si>
  <si>
    <t>VALOR TOTAL MENSAL LOTE II</t>
  </si>
  <si>
    <t>LOTE III</t>
  </si>
  <si>
    <t xml:space="preserve">VALOR TOTAL MENSAL LOTE III </t>
  </si>
  <si>
    <t>LOTE IV</t>
  </si>
  <si>
    <t xml:space="preserve">VALOR TOTAL MENSAL LOTE IV </t>
  </si>
  <si>
    <t xml:space="preserve">VALOR TOTAL DOS LOTES 12 MESES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</si>
</sst>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
  </numFmts>
  <fonts count="56" x14ac:knownFonts="1">
    <font>
      <sz val="11"/>
      <color theme="1"/>
      <name val="Calibri"/>
      <family val="2"/>
      <scheme val="minor"/>
    </font>
    <font>
      <b/>
      <sz val="16"/>
      <color indexed="8"/>
      <name val="Calibri"/>
      <family val="2"/>
    </font>
    <font>
      <b/>
      <sz val="9"/>
      <color indexed="8"/>
      <name val="Calibri"/>
      <family val="2"/>
    </font>
    <font>
      <b/>
      <i/>
      <sz val="10"/>
      <color indexed="8"/>
      <name val="Times New Roman"/>
      <family val="1"/>
    </font>
    <font>
      <sz val="8"/>
      <color indexed="8"/>
      <name val="Calibri"/>
      <family val="2"/>
    </font>
    <font>
      <sz val="9"/>
      <color indexed="8"/>
      <name val="Calibri"/>
      <family val="2"/>
    </font>
    <font>
      <b/>
      <i/>
      <sz val="8"/>
      <color indexed="8"/>
      <name val="Times New Roman"/>
      <family val="1"/>
    </font>
    <font>
      <sz val="9"/>
      <color indexed="8"/>
      <name val="Arial"/>
      <family val="2"/>
    </font>
    <font>
      <sz val="10"/>
      <color indexed="8"/>
      <name val="Calibri"/>
      <family val="2"/>
    </font>
    <font>
      <b/>
      <sz val="8"/>
      <name val="Arial"/>
      <family val="2"/>
    </font>
    <font>
      <sz val="8"/>
      <name val="Arial"/>
      <family val="2"/>
    </font>
    <font>
      <b/>
      <sz val="12"/>
      <color indexed="8"/>
      <name val="Calibri"/>
      <family val="2"/>
    </font>
    <font>
      <b/>
      <u/>
      <sz val="10"/>
      <color indexed="8"/>
      <name val="Arial"/>
      <family val="2"/>
    </font>
    <font>
      <b/>
      <sz val="12"/>
      <color indexed="8"/>
      <name val="Arial"/>
      <family val="2"/>
    </font>
    <font>
      <b/>
      <sz val="9"/>
      <color indexed="8"/>
      <name val="Arial"/>
      <family val="2"/>
    </font>
    <font>
      <sz val="11"/>
      <color indexed="8"/>
      <name val="Calibri"/>
      <family val="2"/>
    </font>
    <font>
      <sz val="10"/>
      <name val="Arial"/>
      <family val="2"/>
    </font>
    <font>
      <b/>
      <sz val="10"/>
      <color indexed="8"/>
      <name val="Calibri"/>
      <family val="2"/>
    </font>
    <font>
      <sz val="12"/>
      <color indexed="8"/>
      <name val="Calibri"/>
      <family val="2"/>
    </font>
    <font>
      <sz val="12"/>
      <color indexed="8"/>
      <name val="Arial"/>
      <family val="2"/>
    </font>
    <font>
      <b/>
      <sz val="8"/>
      <color indexed="8"/>
      <name val="Arial"/>
      <family val="2"/>
    </font>
    <font>
      <sz val="8"/>
      <color indexed="8"/>
      <name val="Arial"/>
      <family val="2"/>
    </font>
    <font>
      <sz val="11"/>
      <color theme="1"/>
      <name val="Calibri"/>
      <family val="2"/>
      <scheme val="minor"/>
    </font>
    <font>
      <sz val="11"/>
      <color rgb="FF000000"/>
      <name val="Calibri"/>
      <family val="2"/>
    </font>
    <font>
      <b/>
      <sz val="11"/>
      <color theme="1"/>
      <name val="Calibri"/>
      <family val="2"/>
      <scheme val="minor"/>
    </font>
    <font>
      <sz val="9"/>
      <color theme="1"/>
      <name val="Calibri"/>
      <family val="2"/>
      <scheme val="minor"/>
    </font>
    <font>
      <sz val="8"/>
      <color indexed="8"/>
      <name val="Calibri"/>
      <family val="2"/>
      <scheme val="minor"/>
    </font>
    <font>
      <sz val="9"/>
      <name val="Calibri"/>
      <family val="2"/>
      <scheme val="minor"/>
    </font>
    <font>
      <b/>
      <sz val="9"/>
      <color theme="1"/>
      <name val="Calibri"/>
      <family val="2"/>
      <scheme val="minor"/>
    </font>
    <font>
      <sz val="8"/>
      <color theme="1"/>
      <name val="Arial"/>
      <family val="2"/>
    </font>
    <font>
      <sz val="8"/>
      <color theme="1"/>
      <name val="Calibri"/>
      <family val="2"/>
      <scheme val="minor"/>
    </font>
    <font>
      <sz val="8"/>
      <name val="Calibri"/>
      <family val="2"/>
      <scheme val="minor"/>
    </font>
    <font>
      <sz val="11"/>
      <name val="Times New Roman"/>
      <family val="1"/>
    </font>
    <font>
      <b/>
      <u/>
      <sz val="12"/>
      <color rgb="FF000000"/>
      <name val="Times New Roman"/>
      <family val="1"/>
    </font>
    <font>
      <b/>
      <sz val="11"/>
      <color rgb="FF000000"/>
      <name val="Times New Roman"/>
      <family val="1"/>
    </font>
    <font>
      <sz val="12"/>
      <name val="Times New Roman"/>
      <family val="1"/>
    </font>
    <font>
      <b/>
      <sz val="12"/>
      <name val="Times New Roman"/>
      <family val="1"/>
    </font>
    <font>
      <b/>
      <sz val="11"/>
      <name val="Times New Roman"/>
      <family val="1"/>
    </font>
    <font>
      <sz val="11"/>
      <color rgb="FF000000"/>
      <name val="Times New Roman"/>
      <family val="1"/>
    </font>
    <font>
      <b/>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sz val="12"/>
      <color indexed="8"/>
      <name val="Times New Roman"/>
      <family val="1"/>
    </font>
    <font>
      <b/>
      <u/>
      <sz val="12"/>
      <color indexed="8"/>
      <name val="Times New Roman"/>
      <family val="1"/>
    </font>
    <font>
      <sz val="12"/>
      <color theme="1"/>
      <name val="Times New Roman"/>
      <family val="1"/>
    </font>
    <font>
      <sz val="11"/>
      <color rgb="FF000000"/>
      <name val="Calibri Light"/>
      <family val="2"/>
    </font>
    <font>
      <b/>
      <sz val="11"/>
      <color rgb="FF000000"/>
      <name val="Calibri Light"/>
      <family val="2"/>
    </font>
    <font>
      <b/>
      <sz val="12"/>
      <color rgb="FFFF0000"/>
      <name val="Times New Roman"/>
      <family val="1"/>
    </font>
    <font>
      <b/>
      <sz val="11"/>
      <color theme="1"/>
      <name val="Times New Roman"/>
      <family val="1"/>
    </font>
    <font>
      <b/>
      <u/>
      <sz val="12"/>
      <color theme="1"/>
      <name val="Times New Roman"/>
      <family val="1"/>
    </font>
    <font>
      <sz val="11"/>
      <color theme="1"/>
      <name val="Times New Roman"/>
      <family val="1"/>
    </font>
    <font>
      <sz val="12"/>
      <color rgb="FFFF0000"/>
      <name val="Times New Roman"/>
      <family val="1"/>
    </font>
    <font>
      <b/>
      <sz val="11"/>
      <color theme="0"/>
      <name val="Times New Roman"/>
      <family val="1"/>
    </font>
    <font>
      <b/>
      <sz val="14"/>
      <name val="Times New Roman"/>
      <family val="1"/>
    </font>
    <font>
      <b/>
      <sz val="14"/>
      <color theme="0"/>
      <name val="Times New Roman"/>
      <family val="1"/>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2" tint="-0.249977111117893"/>
        <bgColor indexed="64"/>
      </patternFill>
    </fill>
    <fill>
      <patternFill patternType="solid">
        <fgColor theme="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3"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11">
    <xf numFmtId="0" fontId="0" fillId="0" borderId="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4" fontId="15" fillId="0" borderId="0" applyFont="0" applyFill="0" applyBorder="0" applyAlignment="0" applyProtection="0"/>
    <xf numFmtId="0" fontId="22" fillId="0" borderId="0"/>
    <xf numFmtId="0" fontId="16" fillId="0" borderId="0"/>
    <xf numFmtId="0" fontId="23" fillId="0" borderId="0"/>
    <xf numFmtId="9" fontId="15" fillId="0" borderId="0" applyFont="0" applyFill="0" applyBorder="0" applyAlignment="0" applyProtection="0"/>
    <xf numFmtId="43" fontId="22" fillId="0" borderId="0" applyFont="0" applyFill="0" applyBorder="0" applyAlignment="0" applyProtection="0"/>
    <xf numFmtId="165" fontId="15" fillId="0" borderId="0" applyFont="0" applyFill="0" applyBorder="0" applyAlignment="0" applyProtection="0"/>
  </cellStyleXfs>
  <cellXfs count="220">
    <xf numFmtId="0" fontId="0" fillId="0" borderId="0" xfId="0"/>
    <xf numFmtId="0" fontId="25" fillId="0" borderId="0" xfId="0" applyFont="1"/>
    <xf numFmtId="0" fontId="0" fillId="0" borderId="1" xfId="0" applyBorder="1"/>
    <xf numFmtId="166" fontId="0" fillId="0" borderId="0" xfId="0" applyNumberFormat="1"/>
    <xf numFmtId="0" fontId="2" fillId="0" borderId="1" xfId="0" applyFont="1" applyBorder="1" applyAlignment="1">
      <alignment vertical="center"/>
    </xf>
    <xf numFmtId="0" fontId="3"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5"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top" wrapText="1"/>
    </xf>
    <xf numFmtId="166" fontId="7" fillId="0" borderId="1" xfId="0" applyNumberFormat="1" applyFont="1" applyBorder="1" applyAlignment="1">
      <alignment horizontal="left" vertical="top" wrapText="1"/>
    </xf>
    <xf numFmtId="0" fontId="7" fillId="0" borderId="2" xfId="0" applyFont="1" applyBorder="1" applyAlignment="1">
      <alignment vertical="top" wrapText="1"/>
    </xf>
    <xf numFmtId="0" fontId="7" fillId="0" borderId="0" xfId="0" applyFont="1" applyAlignment="1">
      <alignment vertical="top" wrapText="1"/>
    </xf>
    <xf numFmtId="0" fontId="5" fillId="0" borderId="1" xfId="0" applyFont="1" applyBorder="1" applyAlignment="1">
      <alignment vertical="center" wrapText="1"/>
    </xf>
    <xf numFmtId="0" fontId="8" fillId="0" borderId="1" xfId="0" applyFont="1" applyBorder="1" applyAlignment="1">
      <alignment horizontal="center" vertical="center"/>
    </xf>
    <xf numFmtId="0" fontId="7" fillId="0" borderId="1" xfId="0" applyFont="1" applyBorder="1" applyAlignment="1">
      <alignment horizontal="center"/>
    </xf>
    <xf numFmtId="0" fontId="5" fillId="0" borderId="1" xfId="0" applyFont="1" applyBorder="1" applyAlignment="1">
      <alignment horizontal="center"/>
    </xf>
    <xf numFmtId="166" fontId="5" fillId="0" borderId="1" xfId="0" applyNumberFormat="1" applyFont="1" applyBorder="1" applyAlignment="1">
      <alignment horizontal="center"/>
    </xf>
    <xf numFmtId="0" fontId="26" fillId="0" borderId="1" xfId="0" applyFont="1" applyBorder="1" applyAlignment="1">
      <alignment horizontal="center" vertical="center"/>
    </xf>
    <xf numFmtId="0" fontId="25" fillId="0" borderId="1" xfId="0" applyFont="1" applyBorder="1" applyAlignment="1">
      <alignment vertical="top" wrapText="1"/>
    </xf>
    <xf numFmtId="0" fontId="9" fillId="0" borderId="3" xfId="0" applyFont="1" applyBorder="1" applyAlignment="1">
      <alignment horizontal="center" vertical="center"/>
    </xf>
    <xf numFmtId="0" fontId="10" fillId="0" borderId="3" xfId="0" applyFont="1" applyBorder="1" applyAlignment="1">
      <alignment horizontal="center" vertical="center"/>
    </xf>
    <xf numFmtId="44" fontId="27" fillId="0" borderId="3" xfId="1" applyFont="1" applyFill="1" applyBorder="1" applyAlignment="1">
      <alignment horizontal="center" vertical="center"/>
    </xf>
    <xf numFmtId="44" fontId="25" fillId="0" borderId="1" xfId="0" applyNumberFormat="1" applyFont="1" applyBorder="1" applyAlignment="1">
      <alignment horizontal="center" vertical="center"/>
    </xf>
    <xf numFmtId="0" fontId="8" fillId="0" borderId="1" xfId="0" applyFont="1" applyBorder="1" applyAlignment="1">
      <alignment vertical="top" wrapText="1"/>
    </xf>
    <xf numFmtId="0" fontId="9" fillId="0" borderId="1" xfId="0" applyFont="1" applyBorder="1" applyAlignment="1">
      <alignment horizontal="center" vertical="center" wrapText="1"/>
    </xf>
    <xf numFmtId="44" fontId="27" fillId="2" borderId="3" xfId="1" applyFont="1" applyFill="1" applyBorder="1" applyAlignment="1">
      <alignment horizontal="center" vertical="center"/>
    </xf>
    <xf numFmtId="44" fontId="27" fillId="0" borderId="1" xfId="1" applyFont="1" applyFill="1" applyBorder="1" applyAlignment="1">
      <alignment horizontal="center" vertical="center"/>
    </xf>
    <xf numFmtId="0" fontId="25" fillId="0" borderId="1" xfId="0" applyFont="1" applyBorder="1" applyAlignment="1">
      <alignment horizontal="left" vertical="top" wrapText="1"/>
    </xf>
    <xf numFmtId="44" fontId="25" fillId="0" borderId="1" xfId="1" applyFont="1" applyBorder="1" applyAlignment="1">
      <alignment horizontal="center" vertical="center"/>
    </xf>
    <xf numFmtId="44" fontId="24" fillId="0" borderId="1" xfId="0" applyNumberFormat="1" applyFont="1" applyBorder="1"/>
    <xf numFmtId="0" fontId="12" fillId="0" borderId="0" xfId="0" applyFont="1" applyAlignment="1">
      <alignment horizontal="left" vertical="top"/>
    </xf>
    <xf numFmtId="0" fontId="13" fillId="0" borderId="0" xfId="0" applyFont="1" applyAlignment="1">
      <alignment horizontal="left" vertical="top"/>
    </xf>
    <xf numFmtId="43" fontId="22" fillId="0" borderId="0" xfId="9" applyFont="1"/>
    <xf numFmtId="0" fontId="13" fillId="0" borderId="0" xfId="0" applyFont="1" applyAlignment="1">
      <alignment horizontal="left" vertical="top" wrapText="1"/>
    </xf>
    <xf numFmtId="166" fontId="25" fillId="0" borderId="0" xfId="0" applyNumberFormat="1" applyFont="1"/>
    <xf numFmtId="44" fontId="27" fillId="2" borderId="1" xfId="1" applyFont="1" applyFill="1" applyBorder="1" applyAlignment="1">
      <alignment horizontal="center" vertical="center"/>
    </xf>
    <xf numFmtId="44" fontId="28" fillId="0" borderId="1" xfId="0" applyNumberFormat="1" applyFont="1" applyBorder="1"/>
    <xf numFmtId="0" fontId="14" fillId="0" borderId="0" xfId="0" applyFont="1" applyAlignment="1">
      <alignment horizontal="left" vertical="top"/>
    </xf>
    <xf numFmtId="0" fontId="5" fillId="0" borderId="4"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xf>
    <xf numFmtId="44" fontId="29" fillId="0" borderId="3" xfId="1" applyFont="1" applyBorder="1" applyAlignment="1">
      <alignment horizontal="center" vertical="center"/>
    </xf>
    <xf numFmtId="44" fontId="0" fillId="0" borderId="1" xfId="0" applyNumberFormat="1" applyBorder="1"/>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4" fontId="29" fillId="0" borderId="1" xfId="1" applyFont="1" applyBorder="1" applyAlignment="1">
      <alignment horizontal="center" vertical="center"/>
    </xf>
    <xf numFmtId="44" fontId="29" fillId="2" borderId="1" xfId="1" applyFont="1" applyFill="1" applyBorder="1" applyAlignment="1">
      <alignment horizontal="center" vertical="center"/>
    </xf>
    <xf numFmtId="44" fontId="29" fillId="0" borderId="1" xfId="1" applyFont="1" applyFill="1" applyBorder="1" applyAlignment="1">
      <alignment horizontal="center" vertical="center"/>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44" fontId="29" fillId="0" borderId="4" xfId="1" applyFont="1" applyBorder="1" applyAlignment="1">
      <alignment horizontal="center" vertical="center"/>
    </xf>
    <xf numFmtId="44" fontId="29" fillId="0" borderId="5" xfId="1" applyFont="1" applyBorder="1" applyAlignment="1">
      <alignment horizontal="center" vertical="center"/>
    </xf>
    <xf numFmtId="0" fontId="0" fillId="2" borderId="0" xfId="0" applyFill="1"/>
    <xf numFmtId="0" fontId="24"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9" fillId="0" borderId="6" xfId="0" applyFont="1" applyBorder="1" applyAlignment="1">
      <alignment horizontal="center" vertical="center"/>
    </xf>
    <xf numFmtId="0" fontId="10" fillId="0" borderId="7" xfId="0" applyFont="1" applyBorder="1" applyAlignment="1">
      <alignment horizontal="left" vertical="center"/>
    </xf>
    <xf numFmtId="0" fontId="10" fillId="0" borderId="7" xfId="0" applyFont="1" applyBorder="1" applyAlignment="1">
      <alignment horizontal="center" vertical="center"/>
    </xf>
    <xf numFmtId="0" fontId="9" fillId="0" borderId="7" xfId="0" applyFont="1" applyBorder="1" applyAlignment="1">
      <alignment horizontal="center" vertical="center"/>
    </xf>
    <xf numFmtId="44" fontId="10" fillId="0" borderId="7" xfId="1" applyFont="1" applyFill="1" applyBorder="1" applyAlignment="1">
      <alignment horizontal="center" vertical="center"/>
    </xf>
    <xf numFmtId="44" fontId="10" fillId="0" borderId="8" xfId="1" applyFont="1" applyFill="1" applyBorder="1" applyAlignment="1">
      <alignment horizontal="center" vertical="center"/>
    </xf>
    <xf numFmtId="44" fontId="30" fillId="0" borderId="0" xfId="1" applyFont="1" applyAlignment="1"/>
    <xf numFmtId="0" fontId="9" fillId="0" borderId="9" xfId="0" applyFont="1" applyBorder="1" applyAlignment="1">
      <alignment horizontal="center" vertical="center" wrapText="1"/>
    </xf>
    <xf numFmtId="44" fontId="10" fillId="0" borderId="1" xfId="1" applyFont="1" applyFill="1" applyBorder="1" applyAlignment="1">
      <alignment horizontal="center" vertical="center" wrapText="1"/>
    </xf>
    <xf numFmtId="44" fontId="10" fillId="0" borderId="10" xfId="1" applyFont="1" applyFill="1" applyBorder="1" applyAlignment="1">
      <alignment horizontal="center" vertical="center"/>
    </xf>
    <xf numFmtId="44" fontId="30" fillId="0" borderId="0" xfId="1" applyFont="1"/>
    <xf numFmtId="44" fontId="30" fillId="2" borderId="0" xfId="1" applyFont="1" applyFill="1"/>
    <xf numFmtId="0" fontId="9" fillId="0" borderId="11" xfId="0" applyFont="1" applyBorder="1" applyAlignment="1">
      <alignment horizontal="center" vertical="center" wrapText="1"/>
    </xf>
    <xf numFmtId="0" fontId="10" fillId="0" borderId="4" xfId="0" applyFont="1" applyBorder="1" applyAlignment="1">
      <alignment horizontal="left" vertical="center" wrapText="1"/>
    </xf>
    <xf numFmtId="0" fontId="9" fillId="0" borderId="1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3" xfId="1" applyFont="1" applyFill="1" applyBorder="1" applyAlignment="1">
      <alignment horizontal="center" vertical="center" wrapText="1"/>
    </xf>
    <xf numFmtId="44" fontId="10" fillId="0" borderId="3" xfId="0" applyNumberFormat="1" applyFont="1" applyBorder="1" applyAlignment="1">
      <alignment horizontal="center" vertical="center"/>
    </xf>
    <xf numFmtId="44" fontId="10" fillId="0" borderId="13" xfId="0" applyNumberFormat="1" applyFont="1" applyBorder="1" applyAlignment="1">
      <alignment horizontal="center" vertical="center"/>
    </xf>
    <xf numFmtId="44" fontId="10" fillId="0" borderId="1" xfId="0" applyNumberFormat="1" applyFont="1" applyBorder="1" applyAlignment="1">
      <alignment horizontal="center" vertical="center"/>
    </xf>
    <xf numFmtId="44" fontId="10" fillId="0" borderId="14" xfId="0" applyNumberFormat="1" applyFont="1" applyBorder="1" applyAlignment="1">
      <alignment horizontal="center" vertical="center"/>
    </xf>
    <xf numFmtId="44" fontId="10" fillId="0" borderId="15" xfId="0" applyNumberFormat="1" applyFont="1" applyBorder="1" applyAlignment="1">
      <alignment horizontal="center" vertical="center"/>
    </xf>
    <xf numFmtId="44" fontId="10" fillId="0" borderId="4" xfId="1" applyFont="1" applyFill="1" applyBorder="1" applyAlignment="1">
      <alignment horizontal="center" vertical="center" wrapText="1"/>
    </xf>
    <xf numFmtId="44" fontId="10" fillId="0" borderId="16" xfId="1" applyFont="1" applyFill="1" applyBorder="1" applyAlignment="1">
      <alignment horizontal="center" vertical="center"/>
    </xf>
    <xf numFmtId="0" fontId="9" fillId="0" borderId="17"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9" fillId="0" borderId="18" xfId="0" applyFont="1" applyBorder="1" applyAlignment="1">
      <alignment horizontal="center" vertical="center" wrapText="1"/>
    </xf>
    <xf numFmtId="44" fontId="10" fillId="0" borderId="5" xfId="1" applyFont="1" applyFill="1" applyBorder="1" applyAlignment="1">
      <alignment horizontal="center" vertical="center" wrapText="1"/>
    </xf>
    <xf numFmtId="44" fontId="10" fillId="0" borderId="19" xfId="1" applyFont="1" applyFill="1" applyBorder="1" applyAlignment="1">
      <alignment horizontal="center" vertical="center"/>
    </xf>
    <xf numFmtId="44" fontId="0" fillId="0" borderId="0" xfId="0" applyNumberFormat="1" applyAlignment="1">
      <alignment horizontal="center"/>
    </xf>
    <xf numFmtId="0" fontId="26" fillId="0" borderId="3" xfId="0" applyFont="1" applyBorder="1" applyAlignment="1">
      <alignment horizontal="center" vertical="center"/>
    </xf>
    <xf numFmtId="0" fontId="29" fillId="0" borderId="3" xfId="0" applyFont="1" applyBorder="1" applyAlignment="1">
      <alignment horizontal="justify"/>
    </xf>
    <xf numFmtId="0" fontId="29" fillId="0" borderId="1" xfId="0" applyFont="1" applyBorder="1" applyAlignment="1">
      <alignment horizontal="justify"/>
    </xf>
    <xf numFmtId="0" fontId="29" fillId="0" borderId="20" xfId="0" applyFont="1" applyBorder="1" applyAlignment="1">
      <alignment horizontal="justify"/>
    </xf>
    <xf numFmtId="0" fontId="29" fillId="0" borderId="0" xfId="0" applyFont="1" applyAlignment="1">
      <alignment horizontal="justify"/>
    </xf>
    <xf numFmtId="0" fontId="32" fillId="0" borderId="0" xfId="0" applyFont="1"/>
    <xf numFmtId="0" fontId="32" fillId="0" borderId="0" xfId="0" applyFont="1" applyAlignment="1">
      <alignment wrapText="1"/>
    </xf>
    <xf numFmtId="0" fontId="35" fillId="0" borderId="0" xfId="0" applyFont="1"/>
    <xf numFmtId="0" fontId="38" fillId="4" borderId="1" xfId="5" applyFont="1" applyFill="1" applyBorder="1" applyAlignment="1">
      <alignment horizontal="center" vertical="center" wrapText="1"/>
    </xf>
    <xf numFmtId="166" fontId="37" fillId="0" borderId="3" xfId="0" applyNumberFormat="1" applyFont="1" applyBorder="1" applyAlignment="1">
      <alignment vertical="center" wrapText="1"/>
    </xf>
    <xf numFmtId="0" fontId="38" fillId="0" borderId="1" xfId="5" applyFont="1" applyBorder="1" applyAlignment="1">
      <alignment horizontal="center" vertical="center" wrapText="1"/>
    </xf>
    <xf numFmtId="166" fontId="37" fillId="0" borderId="1" xfId="0" applyNumberFormat="1" applyFont="1" applyBorder="1" applyAlignment="1">
      <alignment vertical="center" wrapText="1"/>
    </xf>
    <xf numFmtId="0" fontId="37" fillId="2" borderId="0" xfId="0" applyFont="1" applyFill="1" applyAlignment="1">
      <alignment horizontal="right" vertical="center" wrapText="1"/>
    </xf>
    <xf numFmtId="166" fontId="37" fillId="2" borderId="0" xfId="0" applyNumberFormat="1" applyFont="1" applyFill="1" applyAlignment="1">
      <alignment horizontal="center" vertical="center" wrapText="1"/>
    </xf>
    <xf numFmtId="0" fontId="35" fillId="2" borderId="0" xfId="0" applyFont="1" applyFill="1"/>
    <xf numFmtId="166" fontId="39" fillId="3" borderId="1" xfId="0" applyNumberFormat="1" applyFont="1" applyFill="1" applyBorder="1"/>
    <xf numFmtId="0" fontId="40" fillId="0" borderId="0" xfId="0" applyFont="1" applyAlignment="1">
      <alignment horizontal="center" vertical="center" wrapText="1"/>
    </xf>
    <xf numFmtId="0" fontId="40" fillId="0" borderId="0" xfId="0" applyFont="1" applyAlignment="1">
      <alignment horizontal="justify" vertical="center" wrapText="1"/>
    </xf>
    <xf numFmtId="0" fontId="44" fillId="0" borderId="0" xfId="0" applyFont="1" applyAlignment="1">
      <alignment vertical="center"/>
    </xf>
    <xf numFmtId="0" fontId="44" fillId="0" borderId="0" xfId="0" applyFont="1"/>
    <xf numFmtId="0" fontId="42" fillId="0" borderId="0" xfId="0" applyFont="1" applyAlignment="1">
      <alignment horizontal="justify" vertical="top"/>
    </xf>
    <xf numFmtId="0" fontId="42" fillId="0" borderId="0" xfId="0" applyFont="1" applyAlignment="1">
      <alignment horizontal="justify"/>
    </xf>
    <xf numFmtId="0" fontId="33" fillId="0" borderId="0" xfId="0" applyFont="1" applyAlignment="1">
      <alignment horizontal="justify" vertical="top" wrapText="1"/>
    </xf>
    <xf numFmtId="0" fontId="40" fillId="0" borderId="0" xfId="0" applyFont="1" applyAlignment="1">
      <alignment horizontal="justify" vertical="top" wrapText="1"/>
    </xf>
    <xf numFmtId="0" fontId="40" fillId="0" borderId="0" xfId="0" applyFont="1" applyAlignment="1">
      <alignment horizontal="left" vertical="top" wrapText="1"/>
    </xf>
    <xf numFmtId="0" fontId="40" fillId="0" borderId="0" xfId="0" applyFont="1" applyAlignment="1">
      <alignment horizontal="left" vertical="center"/>
    </xf>
    <xf numFmtId="0" fontId="33" fillId="0" borderId="0" xfId="0" applyFont="1" applyAlignment="1">
      <alignment horizontal="center" vertical="center" wrapText="1"/>
    </xf>
    <xf numFmtId="0" fontId="41" fillId="0" borderId="0" xfId="0" applyFont="1" applyAlignment="1">
      <alignment horizontal="justify" vertical="top" wrapText="1"/>
    </xf>
    <xf numFmtId="0" fontId="45" fillId="0" borderId="0" xfId="0" applyFont="1" applyAlignment="1">
      <alignment horizontal="justify"/>
    </xf>
    <xf numFmtId="0" fontId="39" fillId="0" borderId="0" xfId="0" applyFont="1" applyAlignment="1">
      <alignment horizontal="justify"/>
    </xf>
    <xf numFmtId="0" fontId="35" fillId="0" borderId="0" xfId="0" applyFont="1" applyAlignment="1">
      <alignment wrapText="1"/>
    </xf>
    <xf numFmtId="0" fontId="32" fillId="0" borderId="1" xfId="0" applyFont="1" applyBorder="1"/>
    <xf numFmtId="0" fontId="46" fillId="0" borderId="1" xfId="0" applyFont="1" applyBorder="1" applyAlignment="1">
      <alignment vertical="top" wrapText="1"/>
    </xf>
    <xf numFmtId="0" fontId="47" fillId="0" borderId="1" xfId="0" applyFont="1" applyBorder="1" applyAlignment="1">
      <alignment horizontal="center" vertical="center" wrapText="1"/>
    </xf>
    <xf numFmtId="0" fontId="46" fillId="0" borderId="1" xfId="0" applyFont="1" applyBorder="1" applyAlignment="1">
      <alignment horizontal="center" vertical="top" wrapText="1"/>
    </xf>
    <xf numFmtId="0" fontId="37" fillId="0" borderId="0" xfId="0" applyFont="1" applyAlignment="1">
      <alignment horizontal="center"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1" fillId="0" borderId="0" xfId="0" applyFont="1" applyAlignment="1">
      <alignment horizontal="justify" vertical="center" wrapText="1"/>
    </xf>
    <xf numFmtId="0" fontId="44" fillId="0" borderId="0" xfId="0" applyFont="1" applyAlignment="1">
      <alignment horizontal="justify" vertical="center"/>
    </xf>
    <xf numFmtId="0" fontId="42" fillId="0" borderId="0" xfId="0" applyFont="1" applyAlignment="1">
      <alignment horizontal="center" vertical="center" wrapText="1"/>
    </xf>
    <xf numFmtId="0" fontId="37" fillId="5" borderId="4"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37" fillId="2" borderId="26" xfId="0" applyFont="1" applyFill="1" applyBorder="1" applyAlignment="1">
      <alignment horizontal="center" vertical="center"/>
    </xf>
    <xf numFmtId="0" fontId="49" fillId="0" borderId="1" xfId="0" applyFont="1" applyBorder="1" applyAlignment="1">
      <alignment horizontal="center" vertical="center" wrapText="1"/>
    </xf>
    <xf numFmtId="44" fontId="49" fillId="0" borderId="14" xfId="0" applyNumberFormat="1" applyFont="1" applyBorder="1" applyAlignment="1">
      <alignment vertical="center"/>
    </xf>
    <xf numFmtId="0" fontId="37" fillId="2" borderId="0" xfId="0" applyFont="1" applyFill="1" applyAlignment="1">
      <alignment horizontal="center" vertical="center"/>
    </xf>
    <xf numFmtId="0" fontId="38" fillId="0" borderId="0" xfId="0" applyFont="1" applyAlignment="1">
      <alignment horizontal="justify" vertical="center" wrapText="1"/>
    </xf>
    <xf numFmtId="0" fontId="49" fillId="0" borderId="0" xfId="0" applyFont="1" applyAlignment="1">
      <alignment horizontal="center" vertical="center" wrapText="1"/>
    </xf>
    <xf numFmtId="0" fontId="34" fillId="0" borderId="0" xfId="0" applyFont="1" applyAlignment="1">
      <alignment horizontal="center" vertical="center" wrapText="1"/>
    </xf>
    <xf numFmtId="44" fontId="49" fillId="0" borderId="0" xfId="0" applyNumberFormat="1" applyFont="1" applyAlignment="1">
      <alignment vertical="center"/>
    </xf>
    <xf numFmtId="0" fontId="32" fillId="0" borderId="0" xfId="0" applyFont="1" applyAlignment="1">
      <alignment horizontal="center" vertical="center"/>
    </xf>
    <xf numFmtId="3" fontId="34" fillId="0" borderId="0" xfId="0" applyNumberFormat="1" applyFont="1" applyAlignment="1">
      <alignment horizontal="center" vertical="center" wrapText="1"/>
    </xf>
    <xf numFmtId="44" fontId="32" fillId="0" borderId="0" xfId="2" applyFont="1" applyFill="1" applyBorder="1" applyAlignment="1">
      <alignment vertical="center"/>
    </xf>
    <xf numFmtId="0" fontId="37" fillId="7" borderId="4" xfId="0" applyFont="1" applyFill="1" applyBorder="1" applyAlignment="1">
      <alignment horizontal="center" vertical="center" wrapText="1"/>
    </xf>
    <xf numFmtId="0" fontId="37" fillId="7" borderId="1" xfId="0" applyFont="1" applyFill="1" applyBorder="1" applyAlignment="1">
      <alignment horizontal="center" vertical="center" wrapText="1"/>
    </xf>
    <xf numFmtId="0" fontId="38" fillId="0" borderId="1" xfId="0" applyFont="1" applyBorder="1" applyAlignment="1">
      <alignment horizontal="justify" vertical="center" wrapText="1"/>
    </xf>
    <xf numFmtId="0" fontId="51" fillId="0" borderId="1" xfId="0" applyFont="1" applyBorder="1" applyAlignment="1">
      <alignment horizontal="justify" vertical="center" wrapText="1"/>
    </xf>
    <xf numFmtId="44" fontId="37" fillId="9" borderId="1" xfId="2" applyFont="1" applyFill="1" applyBorder="1" applyAlignment="1">
      <alignment vertical="center"/>
    </xf>
    <xf numFmtId="44" fontId="37" fillId="8" borderId="1" xfId="2" applyFont="1" applyFill="1" applyBorder="1" applyAlignment="1">
      <alignment vertical="center"/>
    </xf>
    <xf numFmtId="44" fontId="49" fillId="2" borderId="0" xfId="0" applyNumberFormat="1" applyFont="1" applyFill="1" applyAlignment="1">
      <alignment horizontal="right" vertical="center" wrapText="1"/>
    </xf>
    <xf numFmtId="44" fontId="37" fillId="2" borderId="0" xfId="2" applyFont="1" applyFill="1" applyBorder="1" applyAlignment="1">
      <alignment vertical="center"/>
    </xf>
    <xf numFmtId="3" fontId="34" fillId="0" borderId="1" xfId="0" applyNumberFormat="1" applyFont="1" applyBorder="1" applyAlignment="1">
      <alignment horizontal="center" vertical="center" wrapText="1"/>
    </xf>
    <xf numFmtId="44" fontId="49" fillId="0" borderId="1" xfId="0" applyNumberFormat="1" applyFont="1" applyBorder="1" applyAlignment="1">
      <alignment vertical="center"/>
    </xf>
    <xf numFmtId="44" fontId="37" fillId="8" borderId="1" xfId="2" applyFont="1" applyFill="1" applyBorder="1" applyAlignment="1">
      <alignment horizontal="right" vertical="center"/>
    </xf>
    <xf numFmtId="44" fontId="36" fillId="5" borderId="1" xfId="0" applyNumberFormat="1" applyFont="1" applyFill="1" applyBorder="1" applyAlignment="1">
      <alignment vertical="center" wrapText="1"/>
    </xf>
    <xf numFmtId="0" fontId="54" fillId="5" borderId="26" xfId="0" applyFont="1" applyFill="1" applyBorder="1" applyAlignment="1">
      <alignment horizontal="center" vertical="center" wrapText="1"/>
    </xf>
    <xf numFmtId="0" fontId="55" fillId="5" borderId="20" xfId="0" applyFont="1" applyFill="1" applyBorder="1" applyAlignment="1">
      <alignment horizontal="center" vertical="center" wrapText="1"/>
    </xf>
    <xf numFmtId="0" fontId="55" fillId="5" borderId="14" xfId="0" applyFont="1" applyFill="1" applyBorder="1" applyAlignment="1">
      <alignment horizontal="center" vertical="center" wrapText="1"/>
    </xf>
    <xf numFmtId="0" fontId="37" fillId="8" borderId="26" xfId="0" applyFont="1" applyFill="1" applyBorder="1" applyAlignment="1">
      <alignment horizontal="center" vertical="center" wrapText="1"/>
    </xf>
    <xf numFmtId="0" fontId="53" fillId="8" borderId="20" xfId="0" applyFont="1" applyFill="1" applyBorder="1" applyAlignment="1">
      <alignment horizontal="center" vertical="center" wrapText="1"/>
    </xf>
    <xf numFmtId="0" fontId="53" fillId="8" borderId="14" xfId="0" applyFont="1" applyFill="1" applyBorder="1" applyAlignment="1">
      <alignment horizontal="center" vertical="center" wrapText="1"/>
    </xf>
    <xf numFmtId="44" fontId="49" fillId="8" borderId="1" xfId="0" applyNumberFormat="1" applyFont="1" applyFill="1" applyBorder="1" applyAlignment="1">
      <alignment horizontal="right" vertical="center" wrapText="1"/>
    </xf>
    <xf numFmtId="0" fontId="36" fillId="5" borderId="1" xfId="0" applyFont="1" applyFill="1" applyBorder="1" applyAlignment="1">
      <alignment horizontal="right" vertical="center" wrapText="1"/>
    </xf>
    <xf numFmtId="0" fontId="42" fillId="0" borderId="0" xfId="0" applyFont="1" applyAlignment="1">
      <alignment horizontal="center" vertical="center"/>
    </xf>
    <xf numFmtId="0" fontId="39" fillId="0" borderId="0" xfId="0" applyFont="1" applyAlignment="1">
      <alignment horizontal="center" vertical="center"/>
    </xf>
    <xf numFmtId="0" fontId="39" fillId="0" borderId="0" xfId="0" applyFont="1" applyAlignment="1">
      <alignment horizontal="center" vertical="center" wrapText="1"/>
    </xf>
    <xf numFmtId="0" fontId="42" fillId="0" borderId="0" xfId="0" applyFont="1" applyAlignment="1">
      <alignment horizontal="center" vertical="center" wrapText="1"/>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5" fillId="0" borderId="21" xfId="0" applyFont="1" applyBorder="1" applyAlignment="1">
      <alignment horizontal="justify" vertical="center" wrapText="1"/>
    </xf>
    <xf numFmtId="0" fontId="35" fillId="0" borderId="22" xfId="0" applyFont="1" applyBorder="1" applyAlignment="1">
      <alignment horizontal="justify" vertical="center" wrapText="1"/>
    </xf>
    <xf numFmtId="0" fontId="34" fillId="6" borderId="0" xfId="0" applyFont="1" applyFill="1" applyAlignment="1">
      <alignment horizontal="center" vertical="center"/>
    </xf>
    <xf numFmtId="0" fontId="40" fillId="0" borderId="0" xfId="0" applyFont="1" applyAlignment="1">
      <alignment horizontal="left" vertical="justify"/>
    </xf>
    <xf numFmtId="0" fontId="41" fillId="0" borderId="0" xfId="0" applyFont="1" applyAlignment="1">
      <alignment horizontal="justify" vertical="justify" wrapText="1"/>
    </xf>
    <xf numFmtId="0" fontId="37" fillId="0" borderId="0" xfId="0" applyFont="1" applyAlignment="1">
      <alignment horizontal="left" vertical="center" wrapText="1"/>
    </xf>
    <xf numFmtId="0" fontId="35" fillId="0" borderId="21" xfId="0" applyFont="1" applyBorder="1" applyAlignment="1">
      <alignment horizontal="left" vertical="center" wrapText="1"/>
    </xf>
    <xf numFmtId="0" fontId="35" fillId="0" borderId="22" xfId="0" applyFont="1" applyBorder="1" applyAlignment="1">
      <alignment horizontal="left" vertical="center" wrapText="1"/>
    </xf>
    <xf numFmtId="0" fontId="35" fillId="0" borderId="23" xfId="0" applyFont="1" applyBorder="1" applyAlignment="1">
      <alignment horizontal="left" vertical="center" wrapText="1"/>
    </xf>
    <xf numFmtId="0" fontId="44" fillId="6" borderId="1" xfId="0" applyFont="1" applyFill="1" applyBorder="1" applyAlignment="1">
      <alignment horizontal="left" vertical="center"/>
    </xf>
    <xf numFmtId="44" fontId="49" fillId="9" borderId="1" xfId="0" applyNumberFormat="1" applyFont="1" applyFill="1" applyBorder="1" applyAlignment="1">
      <alignment horizontal="right" vertical="center" wrapText="1"/>
    </xf>
    <xf numFmtId="0" fontId="40" fillId="0" borderId="0" xfId="0" applyFont="1" applyAlignment="1">
      <alignment horizontal="justify" vertical="justify" wrapText="1"/>
    </xf>
    <xf numFmtId="0" fontId="40" fillId="0" borderId="0" xfId="0" applyFont="1" applyAlignment="1">
      <alignment horizontal="left" vertical="center" wrapText="1"/>
    </xf>
    <xf numFmtId="0" fontId="39" fillId="6" borderId="1" xfId="0" applyFont="1" applyFill="1" applyBorder="1" applyAlignment="1">
      <alignment horizontal="left" vertical="center"/>
    </xf>
    <xf numFmtId="0" fontId="49" fillId="6" borderId="1" xfId="0" applyFont="1" applyFill="1" applyBorder="1" applyAlignment="1">
      <alignment horizontal="left" vertical="center"/>
    </xf>
    <xf numFmtId="0" fontId="41" fillId="0" borderId="0" xfId="0" applyFont="1" applyAlignment="1">
      <alignment horizontal="left" vertical="center" wrapText="1"/>
    </xf>
    <xf numFmtId="0" fontId="40" fillId="6" borderId="1" xfId="0" applyFont="1" applyFill="1" applyBorder="1" applyAlignment="1">
      <alignment horizontal="left" vertical="center" wrapText="1"/>
    </xf>
    <xf numFmtId="0" fontId="51" fillId="0" borderId="0" xfId="0" applyFont="1" applyAlignment="1">
      <alignment horizontal="left" vertical="center"/>
    </xf>
    <xf numFmtId="0" fontId="41" fillId="0" borderId="25" xfId="0" applyFont="1" applyBorder="1" applyAlignment="1">
      <alignment horizontal="left" vertical="center" wrapText="1"/>
    </xf>
    <xf numFmtId="0" fontId="51" fillId="0" borderId="0" xfId="0" applyFont="1" applyAlignment="1">
      <alignment horizontal="left" vertical="center" wrapText="1"/>
    </xf>
    <xf numFmtId="0" fontId="41" fillId="0" borderId="0" xfId="0" applyFont="1" applyAlignment="1">
      <alignment vertical="center" wrapText="1"/>
    </xf>
    <xf numFmtId="44" fontId="49" fillId="2" borderId="0" xfId="0" applyNumberFormat="1" applyFont="1" applyFill="1" applyAlignment="1">
      <alignment horizontal="center" vertical="center" wrapText="1"/>
    </xf>
    <xf numFmtId="0" fontId="39" fillId="3" borderId="1" xfId="0" applyFont="1" applyFill="1" applyBorder="1" applyAlignment="1">
      <alignment horizontal="right"/>
    </xf>
    <xf numFmtId="0" fontId="34" fillId="0" borderId="0" xfId="0" applyFont="1" applyAlignment="1">
      <alignment horizontal="justify" vertical="center"/>
    </xf>
    <xf numFmtId="0" fontId="35" fillId="0" borderId="0" xfId="0" applyFont="1" applyAlignment="1">
      <alignment horizontal="left" vertical="center" wrapText="1"/>
    </xf>
    <xf numFmtId="0" fontId="35" fillId="0" borderId="24" xfId="0" applyFont="1" applyBorder="1" applyAlignment="1">
      <alignment horizontal="left" vertical="center" wrapText="1"/>
    </xf>
    <xf numFmtId="0" fontId="44" fillId="0" borderId="0" xfId="0" applyFont="1" applyAlignment="1">
      <alignment horizontal="left" vertical="center"/>
    </xf>
    <xf numFmtId="0" fontId="41" fillId="0" borderId="0" xfId="0" applyFont="1" applyAlignment="1">
      <alignment horizontal="justify" wrapText="1"/>
    </xf>
    <xf numFmtId="0" fontId="39" fillId="0" borderId="0" xfId="0" applyFont="1" applyAlignment="1">
      <alignment horizontal="left" vertical="center"/>
    </xf>
    <xf numFmtId="0" fontId="41" fillId="0" borderId="0" xfId="0" applyFont="1" applyAlignment="1">
      <alignment horizontal="justify" vertical="center" wrapText="1"/>
    </xf>
    <xf numFmtId="0" fontId="35" fillId="0" borderId="0" xfId="0" applyFont="1" applyAlignment="1">
      <alignment horizontal="justify" vertical="center" wrapText="1"/>
    </xf>
    <xf numFmtId="0" fontId="44" fillId="0" borderId="0" xfId="0" applyFont="1" applyAlignment="1">
      <alignment horizontal="justify" vertical="center"/>
    </xf>
    <xf numFmtId="0" fontId="33" fillId="0" borderId="0" xfId="0" applyFont="1" applyAlignment="1">
      <alignment horizontal="justify" vertical="center" wrapText="1"/>
    </xf>
    <xf numFmtId="0" fontId="39" fillId="0" borderId="0" xfId="0" applyFont="1" applyAlignment="1">
      <alignment horizontal="center"/>
    </xf>
    <xf numFmtId="0" fontId="41" fillId="0" borderId="0" xfId="0" applyFont="1" applyAlignment="1">
      <alignment horizontal="left" vertical="top" wrapText="1"/>
    </xf>
    <xf numFmtId="0" fontId="13" fillId="0" borderId="0" xfId="0" applyFont="1" applyAlignment="1">
      <alignment horizontal="left" vertical="top"/>
    </xf>
    <xf numFmtId="0" fontId="0" fillId="0" borderId="1" xfId="0" applyBorder="1" applyAlignment="1">
      <alignment horizont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top"/>
    </xf>
    <xf numFmtId="14" fontId="7" fillId="0" borderId="1" xfId="0" applyNumberFormat="1" applyFont="1" applyBorder="1" applyAlignment="1">
      <alignment horizontal="left" vertical="top" wrapText="1"/>
    </xf>
    <xf numFmtId="14" fontId="7" fillId="0" borderId="1" xfId="0" applyNumberFormat="1" applyFont="1" applyBorder="1" applyAlignment="1">
      <alignment horizontal="left" vertical="top"/>
    </xf>
    <xf numFmtId="0" fontId="1" fillId="0" borderId="0" xfId="0" applyFont="1" applyAlignment="1">
      <alignment horizontal="center"/>
    </xf>
    <xf numFmtId="0" fontId="7" fillId="0" borderId="1" xfId="0" applyFont="1" applyBorder="1" applyAlignment="1">
      <alignment horizontal="justify" vertical="top" wrapText="1"/>
    </xf>
    <xf numFmtId="0" fontId="7" fillId="0" borderId="0" xfId="0" applyFont="1" applyAlignment="1">
      <alignment horizontal="left" vertical="top" wrapText="1"/>
    </xf>
    <xf numFmtId="0" fontId="11" fillId="0" borderId="1" xfId="0" applyFont="1" applyBorder="1" applyAlignment="1">
      <alignment horizontal="center" vertical="center"/>
    </xf>
    <xf numFmtId="0" fontId="13" fillId="0" borderId="0" xfId="0" applyFont="1" applyAlignment="1">
      <alignment horizontal="left" vertical="top" wrapText="1"/>
    </xf>
  </cellXfs>
  <cellStyles count="11">
    <cellStyle name="Moeda" xfId="1" builtinId="4"/>
    <cellStyle name="Moeda 2" xfId="2" xr:uid="{00000000-0005-0000-0000-000001000000}"/>
    <cellStyle name="Moeda 3" xfId="3" xr:uid="{00000000-0005-0000-0000-000002000000}"/>
    <cellStyle name="Moeda 4" xfId="4" xr:uid="{00000000-0005-0000-0000-000003000000}"/>
    <cellStyle name="Normal" xfId="0" builtinId="0"/>
    <cellStyle name="Normal 2" xfId="5" xr:uid="{00000000-0005-0000-0000-000005000000}"/>
    <cellStyle name="Normal 2 5" xfId="6" xr:uid="{00000000-0005-0000-0000-000006000000}"/>
    <cellStyle name="Normal 3" xfId="7" xr:uid="{00000000-0005-0000-0000-000007000000}"/>
    <cellStyle name="Porcentagem 2" xfId="8" xr:uid="{00000000-0005-0000-0000-000008000000}"/>
    <cellStyle name="Vírgula" xfId="9" builtinId="3"/>
    <cellStyle name="Vírgula 2" xfId="10" xr:uid="{00000000-0005-0000-0000-00000A000000}"/>
  </cellStyles>
  <dxfs count="1">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30726</xdr:colOff>
      <xdr:row>0</xdr:row>
      <xdr:rowOff>184353</xdr:rowOff>
    </xdr:from>
    <xdr:to>
      <xdr:col>1</xdr:col>
      <xdr:colOff>3793101</xdr:colOff>
      <xdr:row>5</xdr:row>
      <xdr:rowOff>71692</xdr:rowOff>
    </xdr:to>
    <xdr:pic>
      <xdr:nvPicPr>
        <xdr:cNvPr id="2" name="Imagem 1" descr="Texto&#10;&#10;Descrição gerada automaticamente">
          <a:extLst>
            <a:ext uri="{FF2B5EF4-FFF2-40B4-BE49-F238E27FC236}">
              <a16:creationId xmlns:a16="http://schemas.microsoft.com/office/drawing/2014/main" id="{720EEFC3-E013-9E48-918C-5D25188DFA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791" y="184353"/>
          <a:ext cx="3762375" cy="86032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238125</xdr:colOff>
      <xdr:row>0</xdr:row>
      <xdr:rowOff>114300</xdr:rowOff>
    </xdr:from>
    <xdr:to>
      <xdr:col>2</xdr:col>
      <xdr:colOff>666750</xdr:colOff>
      <xdr:row>5</xdr:row>
      <xdr:rowOff>352425</xdr:rowOff>
    </xdr:to>
    <xdr:pic>
      <xdr:nvPicPr>
        <xdr:cNvPr id="4" name="Imagem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114300"/>
          <a:ext cx="52387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6398" name="Picture 2">
          <a:extLst>
            <a:ext uri="{FF2B5EF4-FFF2-40B4-BE49-F238E27FC236}">
              <a16:creationId xmlns:a16="http://schemas.microsoft.com/office/drawing/2014/main" id="{00000000-0008-0000-0400-00000E4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7422" name="Picture 2">
          <a:extLst>
            <a:ext uri="{FF2B5EF4-FFF2-40B4-BE49-F238E27FC236}">
              <a16:creationId xmlns:a16="http://schemas.microsoft.com/office/drawing/2014/main" id="{00000000-0008-0000-0500-00000E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5891" name="Picture 2">
          <a:extLst>
            <a:ext uri="{FF2B5EF4-FFF2-40B4-BE49-F238E27FC236}">
              <a16:creationId xmlns:a16="http://schemas.microsoft.com/office/drawing/2014/main" id="{00000000-0008-0000-0600-0000031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F340"/>
  <sheetViews>
    <sheetView tabSelected="1" view="pageBreakPreview" topLeftCell="A70" zoomScaleNormal="100" zoomScaleSheetLayoutView="100" workbookViewId="0">
      <selection activeCell="D79" sqref="D79:D84"/>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23"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170" t="s">
        <v>1356</v>
      </c>
      <c r="B7" s="171"/>
      <c r="C7" s="171"/>
      <c r="D7" s="171"/>
      <c r="E7" s="171"/>
      <c r="F7" s="172"/>
    </row>
    <row r="8" spans="1:6" ht="24" customHeight="1" thickBot="1" x14ac:dyDescent="0.3">
      <c r="A8" s="175" t="s">
        <v>1355</v>
      </c>
      <c r="B8" s="175"/>
      <c r="C8" s="175"/>
      <c r="D8" s="175"/>
      <c r="E8" s="175"/>
      <c r="F8" s="175"/>
    </row>
    <row r="9" spans="1:6" ht="214.5" customHeight="1" thickBot="1" x14ac:dyDescent="0.3">
      <c r="A9" s="173" t="s">
        <v>1357</v>
      </c>
      <c r="B9" s="174"/>
      <c r="C9" s="174"/>
      <c r="D9" s="174"/>
      <c r="E9" s="174"/>
      <c r="F9" s="174"/>
    </row>
    <row r="10" spans="1:6" x14ac:dyDescent="0.25">
      <c r="E10" s="97"/>
    </row>
    <row r="11" spans="1:6" ht="24" customHeight="1" thickBot="1" x14ac:dyDescent="0.3">
      <c r="A11" s="178" t="s">
        <v>1241</v>
      </c>
      <c r="B11" s="178"/>
      <c r="C11" s="178"/>
      <c r="D11" s="178"/>
      <c r="E11" s="178"/>
      <c r="F11" s="178"/>
    </row>
    <row r="12" spans="1:6" ht="110.25" customHeight="1" thickBot="1" x14ac:dyDescent="0.3">
      <c r="A12" s="127" t="s">
        <v>1183</v>
      </c>
      <c r="B12" s="179" t="s">
        <v>1358</v>
      </c>
      <c r="C12" s="180"/>
      <c r="D12" s="180"/>
      <c r="E12" s="180"/>
      <c r="F12" s="181"/>
    </row>
    <row r="13" spans="1:6" s="99" customFormat="1" ht="15.75" x14ac:dyDescent="0.25">
      <c r="A13" s="138"/>
      <c r="B13" s="139"/>
      <c r="C13" s="140"/>
      <c r="D13" s="141"/>
      <c r="E13" s="142"/>
      <c r="F13" s="142"/>
    </row>
    <row r="14" spans="1:6" s="99" customFormat="1" ht="18.75" x14ac:dyDescent="0.25">
      <c r="A14" s="158" t="s">
        <v>1409</v>
      </c>
      <c r="B14" s="159"/>
      <c r="C14" s="159"/>
      <c r="D14" s="159"/>
      <c r="E14" s="159"/>
      <c r="F14" s="160"/>
    </row>
    <row r="15" spans="1:6" s="99" customFormat="1" ht="28.5" x14ac:dyDescent="0.25">
      <c r="A15" s="146" t="s">
        <v>1215</v>
      </c>
      <c r="B15" s="146" t="s">
        <v>1216</v>
      </c>
      <c r="C15" s="146" t="s">
        <v>1359</v>
      </c>
      <c r="D15" s="146" t="s">
        <v>1361</v>
      </c>
      <c r="E15" s="147" t="s">
        <v>1219</v>
      </c>
      <c r="F15" s="147" t="s">
        <v>1360</v>
      </c>
    </row>
    <row r="16" spans="1:6" s="99" customFormat="1" ht="15.75" x14ac:dyDescent="0.25">
      <c r="A16" s="161" t="s">
        <v>1410</v>
      </c>
      <c r="B16" s="162"/>
      <c r="C16" s="162"/>
      <c r="D16" s="162"/>
      <c r="E16" s="162"/>
      <c r="F16" s="163"/>
    </row>
    <row r="17" spans="1:6" s="99" customFormat="1" ht="45" x14ac:dyDescent="0.25">
      <c r="A17" s="135">
        <v>1</v>
      </c>
      <c r="B17" s="148" t="s">
        <v>1362</v>
      </c>
      <c r="C17" s="136" t="s">
        <v>1359</v>
      </c>
      <c r="D17" s="125">
        <v>10</v>
      </c>
      <c r="E17" s="137"/>
      <c r="F17" s="137">
        <f>E17*D17</f>
        <v>0</v>
      </c>
    </row>
    <row r="18" spans="1:6" s="99" customFormat="1" ht="30" x14ac:dyDescent="0.25">
      <c r="A18" s="135">
        <v>2</v>
      </c>
      <c r="B18" s="149" t="s">
        <v>1363</v>
      </c>
      <c r="C18" s="136" t="s">
        <v>1359</v>
      </c>
      <c r="D18" s="125">
        <v>5</v>
      </c>
      <c r="E18" s="137"/>
      <c r="F18" s="137">
        <f>E18*D18</f>
        <v>0</v>
      </c>
    </row>
    <row r="19" spans="1:6" s="99" customFormat="1" ht="45" x14ac:dyDescent="0.25">
      <c r="A19" s="135">
        <v>3</v>
      </c>
      <c r="B19" s="149" t="s">
        <v>1364</v>
      </c>
      <c r="C19" s="136" t="s">
        <v>1359</v>
      </c>
      <c r="D19" s="125">
        <v>2</v>
      </c>
      <c r="E19" s="137"/>
      <c r="F19" s="137">
        <f>E19*D19</f>
        <v>0</v>
      </c>
    </row>
    <row r="20" spans="1:6" s="99" customFormat="1" ht="15.75" x14ac:dyDescent="0.25">
      <c r="A20" s="161" t="s">
        <v>1411</v>
      </c>
      <c r="B20" s="162"/>
      <c r="C20" s="162"/>
      <c r="D20" s="162"/>
      <c r="E20" s="162"/>
      <c r="F20" s="163"/>
    </row>
    <row r="21" spans="1:6" s="99" customFormat="1" ht="30" x14ac:dyDescent="0.25">
      <c r="A21" s="135">
        <v>4</v>
      </c>
      <c r="B21" s="148" t="s">
        <v>1365</v>
      </c>
      <c r="C21" s="136" t="s">
        <v>1359</v>
      </c>
      <c r="D21" s="125">
        <v>4</v>
      </c>
      <c r="E21" s="137"/>
      <c r="F21" s="137">
        <f t="shared" ref="F21:F26" si="0">E21*D21</f>
        <v>0</v>
      </c>
    </row>
    <row r="22" spans="1:6" s="99" customFormat="1" ht="30" x14ac:dyDescent="0.25">
      <c r="A22" s="135">
        <v>5</v>
      </c>
      <c r="B22" s="148" t="s">
        <v>1366</v>
      </c>
      <c r="C22" s="136" t="s">
        <v>1359</v>
      </c>
      <c r="D22" s="125">
        <v>77</v>
      </c>
      <c r="E22" s="137"/>
      <c r="F22" s="137">
        <f t="shared" si="0"/>
        <v>0</v>
      </c>
    </row>
    <row r="23" spans="1:6" s="99" customFormat="1" ht="30" x14ac:dyDescent="0.25">
      <c r="A23" s="135">
        <v>6</v>
      </c>
      <c r="B23" s="148" t="s">
        <v>1367</v>
      </c>
      <c r="C23" s="136" t="s">
        <v>1359</v>
      </c>
      <c r="D23" s="125">
        <v>1</v>
      </c>
      <c r="E23" s="137"/>
      <c r="F23" s="137">
        <f t="shared" si="0"/>
        <v>0</v>
      </c>
    </row>
    <row r="24" spans="1:6" s="99" customFormat="1" ht="15.75" x14ac:dyDescent="0.25">
      <c r="A24" s="135">
        <v>7</v>
      </c>
      <c r="B24" s="148" t="s">
        <v>1368</v>
      </c>
      <c r="C24" s="136" t="s">
        <v>1359</v>
      </c>
      <c r="D24" s="125">
        <v>150</v>
      </c>
      <c r="E24" s="137"/>
      <c r="F24" s="137">
        <f t="shared" si="0"/>
        <v>0</v>
      </c>
    </row>
    <row r="25" spans="1:6" s="99" customFormat="1" ht="15.75" x14ac:dyDescent="0.25">
      <c r="A25" s="135">
        <v>8</v>
      </c>
      <c r="B25" s="148" t="s">
        <v>1369</v>
      </c>
      <c r="C25" s="136" t="s">
        <v>1359</v>
      </c>
      <c r="D25" s="125">
        <v>6000</v>
      </c>
      <c r="E25" s="137"/>
      <c r="F25" s="137">
        <f t="shared" si="0"/>
        <v>0</v>
      </c>
    </row>
    <row r="26" spans="1:6" s="99" customFormat="1" ht="15.75" x14ac:dyDescent="0.25">
      <c r="A26" s="135">
        <v>9</v>
      </c>
      <c r="B26" s="148" t="s">
        <v>1370</v>
      </c>
      <c r="C26" s="136" t="s">
        <v>1359</v>
      </c>
      <c r="D26" s="125">
        <v>100</v>
      </c>
      <c r="E26" s="137"/>
      <c r="F26" s="137">
        <f t="shared" si="0"/>
        <v>0</v>
      </c>
    </row>
    <row r="27" spans="1:6" s="99" customFormat="1" ht="15.75" x14ac:dyDescent="0.25">
      <c r="A27" s="183" t="s">
        <v>1412</v>
      </c>
      <c r="B27" s="183"/>
      <c r="C27" s="183"/>
      <c r="D27" s="183"/>
      <c r="E27" s="183"/>
      <c r="F27" s="150">
        <f>SUM(F17:F19,F21:F26)</f>
        <v>0</v>
      </c>
    </row>
    <row r="28" spans="1:6" s="99" customFormat="1" ht="15.75" x14ac:dyDescent="0.25">
      <c r="A28" s="152"/>
      <c r="B28" s="152"/>
      <c r="C28" s="152"/>
      <c r="D28" s="152"/>
      <c r="E28" s="152"/>
      <c r="F28" s="153"/>
    </row>
    <row r="29" spans="1:6" s="99" customFormat="1" ht="18.75" x14ac:dyDescent="0.25">
      <c r="A29" s="158" t="s">
        <v>1413</v>
      </c>
      <c r="B29" s="159"/>
      <c r="C29" s="159"/>
      <c r="D29" s="159"/>
      <c r="E29" s="159"/>
      <c r="F29" s="160"/>
    </row>
    <row r="30" spans="1:6" s="99" customFormat="1" ht="28.5" x14ac:dyDescent="0.25">
      <c r="A30" s="146" t="s">
        <v>1215</v>
      </c>
      <c r="B30" s="146" t="s">
        <v>1216</v>
      </c>
      <c r="C30" s="146" t="s">
        <v>1359</v>
      </c>
      <c r="D30" s="146" t="s">
        <v>1361</v>
      </c>
      <c r="E30" s="147" t="s">
        <v>1219</v>
      </c>
      <c r="F30" s="147" t="s">
        <v>1360</v>
      </c>
    </row>
    <row r="31" spans="1:6" s="99" customFormat="1" ht="15.75" x14ac:dyDescent="0.25">
      <c r="A31" s="161" t="s">
        <v>1371</v>
      </c>
      <c r="B31" s="162"/>
      <c r="C31" s="162"/>
      <c r="D31" s="162"/>
      <c r="E31" s="162"/>
      <c r="F31" s="163"/>
    </row>
    <row r="32" spans="1:6" s="99" customFormat="1" ht="45" x14ac:dyDescent="0.25">
      <c r="A32" s="135">
        <v>1</v>
      </c>
      <c r="B32" s="148" t="s">
        <v>1372</v>
      </c>
      <c r="C32" s="136" t="s">
        <v>1359</v>
      </c>
      <c r="D32" s="125">
        <v>2</v>
      </c>
      <c r="E32" s="137"/>
      <c r="F32" s="137">
        <f t="shared" ref="F32:F38" si="1">E32*D32</f>
        <v>0</v>
      </c>
    </row>
    <row r="33" spans="1:6" s="99" customFormat="1" ht="30" x14ac:dyDescent="0.25">
      <c r="A33" s="135">
        <v>2</v>
      </c>
      <c r="B33" s="148" t="s">
        <v>1373</v>
      </c>
      <c r="C33" s="136" t="s">
        <v>1359</v>
      </c>
      <c r="D33" s="125">
        <v>6</v>
      </c>
      <c r="E33" s="137"/>
      <c r="F33" s="137">
        <f t="shared" si="1"/>
        <v>0</v>
      </c>
    </row>
    <row r="34" spans="1:6" s="99" customFormat="1" ht="30" x14ac:dyDescent="0.25">
      <c r="A34" s="135">
        <v>3</v>
      </c>
      <c r="B34" s="148" t="s">
        <v>1374</v>
      </c>
      <c r="C34" s="136" t="s">
        <v>1359</v>
      </c>
      <c r="D34" s="125">
        <v>2</v>
      </c>
      <c r="E34" s="137"/>
      <c r="F34" s="137">
        <f t="shared" si="1"/>
        <v>0</v>
      </c>
    </row>
    <row r="35" spans="1:6" s="99" customFormat="1" ht="45" x14ac:dyDescent="0.25">
      <c r="A35" s="135">
        <v>4</v>
      </c>
      <c r="B35" s="148" t="s">
        <v>1375</v>
      </c>
      <c r="C35" s="136" t="s">
        <v>1359</v>
      </c>
      <c r="D35" s="125">
        <v>2</v>
      </c>
      <c r="E35" s="137"/>
      <c r="F35" s="137">
        <f t="shared" si="1"/>
        <v>0</v>
      </c>
    </row>
    <row r="36" spans="1:6" s="99" customFormat="1" ht="30" x14ac:dyDescent="0.25">
      <c r="A36" s="135">
        <v>5</v>
      </c>
      <c r="B36" s="148" t="s">
        <v>1376</v>
      </c>
      <c r="C36" s="136" t="s">
        <v>1359</v>
      </c>
      <c r="D36" s="125">
        <v>2</v>
      </c>
      <c r="E36" s="137"/>
      <c r="F36" s="137">
        <f t="shared" si="1"/>
        <v>0</v>
      </c>
    </row>
    <row r="37" spans="1:6" s="99" customFormat="1" ht="30" x14ac:dyDescent="0.25">
      <c r="A37" s="135">
        <v>6</v>
      </c>
      <c r="B37" s="148" t="s">
        <v>1377</v>
      </c>
      <c r="C37" s="136" t="s">
        <v>1359</v>
      </c>
      <c r="D37" s="125">
        <v>2</v>
      </c>
      <c r="E37" s="137"/>
      <c r="F37" s="137">
        <f t="shared" si="1"/>
        <v>0</v>
      </c>
    </row>
    <row r="38" spans="1:6" s="99" customFormat="1" ht="30" x14ac:dyDescent="0.25">
      <c r="A38" s="135">
        <v>7</v>
      </c>
      <c r="B38" s="148" t="s">
        <v>1378</v>
      </c>
      <c r="C38" s="136" t="s">
        <v>1359</v>
      </c>
      <c r="D38" s="125">
        <v>2</v>
      </c>
      <c r="E38" s="137"/>
      <c r="F38" s="137">
        <f t="shared" si="1"/>
        <v>0</v>
      </c>
    </row>
    <row r="39" spans="1:6" s="99" customFormat="1" ht="15.75" x14ac:dyDescent="0.25">
      <c r="A39" s="161" t="s">
        <v>1379</v>
      </c>
      <c r="B39" s="162"/>
      <c r="C39" s="162"/>
      <c r="D39" s="162"/>
      <c r="E39" s="162"/>
      <c r="F39" s="163"/>
    </row>
    <row r="40" spans="1:6" s="99" customFormat="1" ht="30" x14ac:dyDescent="0.25">
      <c r="A40" s="135">
        <v>8</v>
      </c>
      <c r="B40" s="148" t="s">
        <v>1380</v>
      </c>
      <c r="C40" s="136" t="s">
        <v>1359</v>
      </c>
      <c r="D40" s="125">
        <v>5</v>
      </c>
      <c r="E40" s="137"/>
      <c r="F40" s="137">
        <f t="shared" ref="F40:F84" si="2">E40*D40</f>
        <v>0</v>
      </c>
    </row>
    <row r="41" spans="1:6" s="99" customFormat="1" ht="30" x14ac:dyDescent="0.25">
      <c r="A41" s="135">
        <v>9</v>
      </c>
      <c r="B41" s="148" t="s">
        <v>1381</v>
      </c>
      <c r="C41" s="136" t="s">
        <v>1359</v>
      </c>
      <c r="D41" s="125">
        <v>3</v>
      </c>
      <c r="E41" s="137"/>
      <c r="F41" s="137">
        <f t="shared" si="2"/>
        <v>0</v>
      </c>
    </row>
    <row r="42" spans="1:6" s="99" customFormat="1" ht="30" x14ac:dyDescent="0.25">
      <c r="A42" s="135">
        <v>10</v>
      </c>
      <c r="B42" s="148" t="s">
        <v>1382</v>
      </c>
      <c r="C42" s="136" t="s">
        <v>1359</v>
      </c>
      <c r="D42" s="125">
        <v>2</v>
      </c>
      <c r="E42" s="137"/>
      <c r="F42" s="137">
        <f t="shared" si="2"/>
        <v>0</v>
      </c>
    </row>
    <row r="43" spans="1:6" s="99" customFormat="1" ht="30" x14ac:dyDescent="0.25">
      <c r="A43" s="135">
        <v>11</v>
      </c>
      <c r="B43" s="148" t="s">
        <v>1383</v>
      </c>
      <c r="C43" s="136" t="s">
        <v>1359</v>
      </c>
      <c r="D43" s="125">
        <v>1</v>
      </c>
      <c r="E43" s="137"/>
      <c r="F43" s="137">
        <f t="shared" si="2"/>
        <v>0</v>
      </c>
    </row>
    <row r="44" spans="1:6" s="99" customFormat="1" ht="45" x14ac:dyDescent="0.25">
      <c r="A44" s="135">
        <v>12</v>
      </c>
      <c r="B44" s="148" t="s">
        <v>1384</v>
      </c>
      <c r="C44" s="136" t="s">
        <v>1359</v>
      </c>
      <c r="D44" s="125">
        <v>2</v>
      </c>
      <c r="E44" s="137"/>
      <c r="F44" s="137">
        <f t="shared" si="2"/>
        <v>0</v>
      </c>
    </row>
    <row r="45" spans="1:6" s="99" customFormat="1" ht="30" x14ac:dyDescent="0.25">
      <c r="A45" s="135">
        <v>13</v>
      </c>
      <c r="B45" s="148" t="s">
        <v>1365</v>
      </c>
      <c r="C45" s="136" t="s">
        <v>1359</v>
      </c>
      <c r="D45" s="125">
        <v>10</v>
      </c>
      <c r="E45" s="137"/>
      <c r="F45" s="137">
        <f t="shared" si="2"/>
        <v>0</v>
      </c>
    </row>
    <row r="46" spans="1:6" s="99" customFormat="1" ht="30" x14ac:dyDescent="0.25">
      <c r="A46" s="135">
        <v>14</v>
      </c>
      <c r="B46" s="148" t="s">
        <v>1367</v>
      </c>
      <c r="C46" s="136" t="s">
        <v>1359</v>
      </c>
      <c r="D46" s="125">
        <v>6</v>
      </c>
      <c r="E46" s="137"/>
      <c r="F46" s="137">
        <f t="shared" si="2"/>
        <v>0</v>
      </c>
    </row>
    <row r="47" spans="1:6" s="99" customFormat="1" ht="30" x14ac:dyDescent="0.25">
      <c r="A47" s="135">
        <v>15</v>
      </c>
      <c r="B47" s="148" t="s">
        <v>1366</v>
      </c>
      <c r="C47" s="136" t="s">
        <v>1359</v>
      </c>
      <c r="D47" s="125">
        <v>5</v>
      </c>
      <c r="E47" s="137"/>
      <c r="F47" s="137">
        <f t="shared" si="2"/>
        <v>0</v>
      </c>
    </row>
    <row r="48" spans="1:6" s="99" customFormat="1" ht="15.75" x14ac:dyDescent="0.25">
      <c r="A48" s="135">
        <v>16</v>
      </c>
      <c r="B48" s="148" t="s">
        <v>1385</v>
      </c>
      <c r="C48" s="136" t="s">
        <v>1359</v>
      </c>
      <c r="D48" s="125">
        <v>3000</v>
      </c>
      <c r="E48" s="137"/>
      <c r="F48" s="137">
        <f t="shared" si="2"/>
        <v>0</v>
      </c>
    </row>
    <row r="49" spans="1:6" s="99" customFormat="1" ht="15.75" x14ac:dyDescent="0.25">
      <c r="A49" s="135">
        <v>17</v>
      </c>
      <c r="B49" s="148" t="s">
        <v>1386</v>
      </c>
      <c r="C49" s="136" t="s">
        <v>1359</v>
      </c>
      <c r="D49" s="125">
        <v>100</v>
      </c>
      <c r="E49" s="137"/>
      <c r="F49" s="137">
        <f t="shared" si="2"/>
        <v>0</v>
      </c>
    </row>
    <row r="50" spans="1:6" s="99" customFormat="1" ht="15.75" x14ac:dyDescent="0.25">
      <c r="A50" s="135">
        <v>18</v>
      </c>
      <c r="B50" s="148" t="s">
        <v>1387</v>
      </c>
      <c r="C50" s="136" t="s">
        <v>1359</v>
      </c>
      <c r="D50" s="125">
        <v>80</v>
      </c>
      <c r="E50" s="137"/>
      <c r="F50" s="137">
        <f t="shared" si="2"/>
        <v>0</v>
      </c>
    </row>
    <row r="51" spans="1:6" s="99" customFormat="1" ht="15.75" x14ac:dyDescent="0.25">
      <c r="A51" s="135">
        <v>19</v>
      </c>
      <c r="B51" s="148" t="s">
        <v>1388</v>
      </c>
      <c r="C51" s="136" t="s">
        <v>1359</v>
      </c>
      <c r="D51" s="125">
        <v>200</v>
      </c>
      <c r="E51" s="137"/>
      <c r="F51" s="137">
        <f t="shared" si="2"/>
        <v>0</v>
      </c>
    </row>
    <row r="52" spans="1:6" s="99" customFormat="1" ht="15.75" x14ac:dyDescent="0.25">
      <c r="A52" s="135">
        <v>20</v>
      </c>
      <c r="B52" s="148" t="s">
        <v>1389</v>
      </c>
      <c r="C52" s="136" t="s">
        <v>1359</v>
      </c>
      <c r="D52" s="125">
        <v>80</v>
      </c>
      <c r="E52" s="137"/>
      <c r="F52" s="137">
        <f t="shared" si="2"/>
        <v>0</v>
      </c>
    </row>
    <row r="53" spans="1:6" s="99" customFormat="1" ht="15.75" x14ac:dyDescent="0.25">
      <c r="A53" s="135">
        <v>21</v>
      </c>
      <c r="B53" s="148" t="s">
        <v>1390</v>
      </c>
      <c r="C53" s="136" t="s">
        <v>1359</v>
      </c>
      <c r="D53" s="125">
        <v>201</v>
      </c>
      <c r="E53" s="137"/>
      <c r="F53" s="137">
        <f t="shared" si="2"/>
        <v>0</v>
      </c>
    </row>
    <row r="54" spans="1:6" s="99" customFormat="1" ht="15.75" x14ac:dyDescent="0.25">
      <c r="A54" s="135">
        <v>22</v>
      </c>
      <c r="B54" s="148" t="s">
        <v>1391</v>
      </c>
      <c r="C54" s="136" t="s">
        <v>1359</v>
      </c>
      <c r="D54" s="125">
        <v>500</v>
      </c>
      <c r="E54" s="137"/>
      <c r="F54" s="137">
        <f t="shared" si="2"/>
        <v>0</v>
      </c>
    </row>
    <row r="55" spans="1:6" s="99" customFormat="1" ht="15.75" x14ac:dyDescent="0.25">
      <c r="A55" s="164" t="s">
        <v>1414</v>
      </c>
      <c r="B55" s="164"/>
      <c r="C55" s="164"/>
      <c r="D55" s="164"/>
      <c r="E55" s="164"/>
      <c r="F55" s="151">
        <f>SUM(F32:F38,F40:F54)</f>
        <v>0</v>
      </c>
    </row>
    <row r="56" spans="1:6" s="99" customFormat="1" ht="15.75" x14ac:dyDescent="0.25">
      <c r="A56" s="152"/>
      <c r="B56" s="152"/>
      <c r="C56" s="152"/>
      <c r="D56" s="152"/>
      <c r="E56" s="152"/>
      <c r="F56" s="153"/>
    </row>
    <row r="57" spans="1:6" s="99" customFormat="1" ht="18.75" x14ac:dyDescent="0.25">
      <c r="A57" s="158" t="s">
        <v>1415</v>
      </c>
      <c r="B57" s="159"/>
      <c r="C57" s="159"/>
      <c r="D57" s="159"/>
      <c r="E57" s="159"/>
      <c r="F57" s="160"/>
    </row>
    <row r="58" spans="1:6" s="99" customFormat="1" ht="28.5" x14ac:dyDescent="0.25">
      <c r="A58" s="146" t="s">
        <v>1215</v>
      </c>
      <c r="B58" s="146" t="s">
        <v>1216</v>
      </c>
      <c r="C58" s="146" t="s">
        <v>1359</v>
      </c>
      <c r="D58" s="146" t="s">
        <v>1361</v>
      </c>
      <c r="E58" s="147" t="s">
        <v>1219</v>
      </c>
      <c r="F58" s="147" t="s">
        <v>1360</v>
      </c>
    </row>
    <row r="59" spans="1:6" s="99" customFormat="1" ht="15.75" x14ac:dyDescent="0.25">
      <c r="A59" s="161" t="s">
        <v>1392</v>
      </c>
      <c r="B59" s="162"/>
      <c r="C59" s="162"/>
      <c r="D59" s="162"/>
      <c r="E59" s="162"/>
      <c r="F59" s="163"/>
    </row>
    <row r="60" spans="1:6" s="99" customFormat="1" ht="30" x14ac:dyDescent="0.25">
      <c r="A60" s="135">
        <v>1</v>
      </c>
      <c r="B60" s="148" t="s">
        <v>1393</v>
      </c>
      <c r="C60" s="136" t="s">
        <v>1359</v>
      </c>
      <c r="D60" s="125">
        <v>1</v>
      </c>
      <c r="E60" s="137"/>
      <c r="F60" s="137">
        <f t="shared" si="2"/>
        <v>0</v>
      </c>
    </row>
    <row r="61" spans="1:6" s="99" customFormat="1" ht="45" x14ac:dyDescent="0.25">
      <c r="A61" s="135">
        <v>2</v>
      </c>
      <c r="B61" s="148" t="s">
        <v>1394</v>
      </c>
      <c r="C61" s="136" t="s">
        <v>1359</v>
      </c>
      <c r="D61" s="125">
        <v>1</v>
      </c>
      <c r="E61" s="137"/>
      <c r="F61" s="137">
        <f t="shared" si="2"/>
        <v>0</v>
      </c>
    </row>
    <row r="62" spans="1:6" s="99" customFormat="1" ht="30" x14ac:dyDescent="0.25">
      <c r="A62" s="135">
        <v>3</v>
      </c>
      <c r="B62" s="148" t="s">
        <v>1395</v>
      </c>
      <c r="C62" s="136" t="s">
        <v>1359</v>
      </c>
      <c r="D62" s="125">
        <v>1</v>
      </c>
      <c r="E62" s="137"/>
      <c r="F62" s="137">
        <f t="shared" si="2"/>
        <v>0</v>
      </c>
    </row>
    <row r="63" spans="1:6" s="99" customFormat="1" ht="30" x14ac:dyDescent="0.25">
      <c r="A63" s="135">
        <v>4</v>
      </c>
      <c r="B63" s="148" t="s">
        <v>1396</v>
      </c>
      <c r="C63" s="136" t="s">
        <v>1359</v>
      </c>
      <c r="D63" s="125">
        <v>8</v>
      </c>
      <c r="E63" s="137"/>
      <c r="F63" s="137">
        <f t="shared" si="2"/>
        <v>0</v>
      </c>
    </row>
    <row r="64" spans="1:6" s="99" customFormat="1" ht="30" x14ac:dyDescent="0.25">
      <c r="A64" s="135">
        <v>5</v>
      </c>
      <c r="B64" s="148" t="s">
        <v>1397</v>
      </c>
      <c r="C64" s="136" t="s">
        <v>1359</v>
      </c>
      <c r="D64" s="125">
        <v>2</v>
      </c>
      <c r="E64" s="137"/>
      <c r="F64" s="137">
        <f t="shared" si="2"/>
        <v>0</v>
      </c>
    </row>
    <row r="65" spans="1:6" s="99" customFormat="1" ht="30" x14ac:dyDescent="0.25">
      <c r="A65" s="135">
        <v>6</v>
      </c>
      <c r="B65" s="148" t="s">
        <v>1398</v>
      </c>
      <c r="C65" s="136" t="s">
        <v>1359</v>
      </c>
      <c r="D65" s="125">
        <v>4</v>
      </c>
      <c r="E65" s="137"/>
      <c r="F65" s="137">
        <f t="shared" si="2"/>
        <v>0</v>
      </c>
    </row>
    <row r="66" spans="1:6" s="99" customFormat="1" ht="15.75" x14ac:dyDescent="0.25">
      <c r="A66" s="161" t="s">
        <v>1399</v>
      </c>
      <c r="B66" s="162"/>
      <c r="C66" s="162"/>
      <c r="D66" s="162"/>
      <c r="E66" s="162"/>
      <c r="F66" s="163"/>
    </row>
    <row r="67" spans="1:6" s="99" customFormat="1" ht="30" x14ac:dyDescent="0.25">
      <c r="A67" s="135">
        <v>7</v>
      </c>
      <c r="B67" s="148" t="s">
        <v>1382</v>
      </c>
      <c r="C67" s="136" t="s">
        <v>1359</v>
      </c>
      <c r="D67" s="125">
        <v>1</v>
      </c>
      <c r="E67" s="137"/>
      <c r="F67" s="137">
        <f t="shared" si="2"/>
        <v>0</v>
      </c>
    </row>
    <row r="68" spans="1:6" s="99" customFormat="1" ht="30" x14ac:dyDescent="0.25">
      <c r="A68" s="135">
        <v>8</v>
      </c>
      <c r="B68" s="148" t="s">
        <v>1367</v>
      </c>
      <c r="C68" s="136" t="s">
        <v>1359</v>
      </c>
      <c r="D68" s="125">
        <v>2</v>
      </c>
      <c r="E68" s="137"/>
      <c r="F68" s="137">
        <f t="shared" si="2"/>
        <v>0</v>
      </c>
    </row>
    <row r="69" spans="1:6" s="99" customFormat="1" ht="15.75" x14ac:dyDescent="0.25">
      <c r="A69" s="135">
        <v>9</v>
      </c>
      <c r="B69" s="148" t="s">
        <v>1400</v>
      </c>
      <c r="C69" s="136" t="s">
        <v>1359</v>
      </c>
      <c r="D69" s="125">
        <v>4000</v>
      </c>
      <c r="E69" s="137"/>
      <c r="F69" s="137">
        <f t="shared" si="2"/>
        <v>0</v>
      </c>
    </row>
    <row r="70" spans="1:6" s="99" customFormat="1" ht="15.75" x14ac:dyDescent="0.25">
      <c r="A70" s="135">
        <v>10</v>
      </c>
      <c r="B70" s="148" t="s">
        <v>1401</v>
      </c>
      <c r="C70" s="136" t="s">
        <v>1359</v>
      </c>
      <c r="D70" s="125">
        <v>500</v>
      </c>
      <c r="E70" s="137"/>
      <c r="F70" s="137">
        <f t="shared" si="2"/>
        <v>0</v>
      </c>
    </row>
    <row r="71" spans="1:6" s="99" customFormat="1" ht="15.75" x14ac:dyDescent="0.25">
      <c r="A71" s="164" t="s">
        <v>1416</v>
      </c>
      <c r="B71" s="164"/>
      <c r="C71" s="164"/>
      <c r="D71" s="164"/>
      <c r="E71" s="164"/>
      <c r="F71" s="151">
        <f>SUM(F60:F65,F67:F70)</f>
        <v>0</v>
      </c>
    </row>
    <row r="72" spans="1:6" s="99" customFormat="1" ht="15.75" x14ac:dyDescent="0.25">
      <c r="A72" s="194"/>
      <c r="B72" s="194"/>
      <c r="C72" s="194"/>
      <c r="D72" s="194"/>
      <c r="E72" s="194"/>
      <c r="F72" s="194"/>
    </row>
    <row r="73" spans="1:6" s="99" customFormat="1" ht="18.75" x14ac:dyDescent="0.25">
      <c r="A73" s="158" t="s">
        <v>1417</v>
      </c>
      <c r="B73" s="159"/>
      <c r="C73" s="159"/>
      <c r="D73" s="159"/>
      <c r="E73" s="159"/>
      <c r="F73" s="160"/>
    </row>
    <row r="74" spans="1:6" s="99" customFormat="1" ht="28.5" x14ac:dyDescent="0.25">
      <c r="A74" s="146" t="s">
        <v>1215</v>
      </c>
      <c r="B74" s="146" t="s">
        <v>1216</v>
      </c>
      <c r="C74" s="146" t="s">
        <v>1359</v>
      </c>
      <c r="D74" s="146" t="s">
        <v>1361</v>
      </c>
      <c r="E74" s="147" t="s">
        <v>1219</v>
      </c>
      <c r="F74" s="147" t="s">
        <v>1360</v>
      </c>
    </row>
    <row r="75" spans="1:6" s="99" customFormat="1" ht="15.75" x14ac:dyDescent="0.25">
      <c r="A75" s="161" t="s">
        <v>1402</v>
      </c>
      <c r="B75" s="162"/>
      <c r="C75" s="162"/>
      <c r="D75" s="162"/>
      <c r="E75" s="162"/>
      <c r="F75" s="163"/>
    </row>
    <row r="76" spans="1:6" s="99" customFormat="1" ht="30" x14ac:dyDescent="0.25">
      <c r="A76" s="135">
        <v>1</v>
      </c>
      <c r="B76" s="148" t="s">
        <v>1403</v>
      </c>
      <c r="C76" s="136" t="s">
        <v>1359</v>
      </c>
      <c r="D76" s="154">
        <v>2</v>
      </c>
      <c r="E76" s="137"/>
      <c r="F76" s="137">
        <f t="shared" si="2"/>
        <v>0</v>
      </c>
    </row>
    <row r="77" spans="1:6" s="99" customFormat="1" ht="45" x14ac:dyDescent="0.25">
      <c r="A77" s="135">
        <v>2</v>
      </c>
      <c r="B77" s="148" t="s">
        <v>1404</v>
      </c>
      <c r="C77" s="136" t="s">
        <v>1359</v>
      </c>
      <c r="D77" s="154">
        <v>2</v>
      </c>
      <c r="E77" s="137"/>
      <c r="F77" s="137">
        <f t="shared" si="2"/>
        <v>0</v>
      </c>
    </row>
    <row r="78" spans="1:6" s="99" customFormat="1" ht="15.75" x14ac:dyDescent="0.25">
      <c r="A78" s="161" t="s">
        <v>1405</v>
      </c>
      <c r="B78" s="162"/>
      <c r="C78" s="162"/>
      <c r="D78" s="162"/>
      <c r="E78" s="162"/>
      <c r="F78" s="163"/>
    </row>
    <row r="79" spans="1:6" s="99" customFormat="1" ht="30" x14ac:dyDescent="0.25">
      <c r="A79" s="135">
        <v>3</v>
      </c>
      <c r="B79" s="148" t="s">
        <v>1365</v>
      </c>
      <c r="C79" s="136" t="s">
        <v>1359</v>
      </c>
      <c r="D79" s="154">
        <v>1</v>
      </c>
      <c r="E79" s="137"/>
      <c r="F79" s="137">
        <f t="shared" si="2"/>
        <v>0</v>
      </c>
    </row>
    <row r="80" spans="1:6" s="99" customFormat="1" ht="30" x14ac:dyDescent="0.25">
      <c r="A80" s="135">
        <v>4</v>
      </c>
      <c r="B80" s="148" t="s">
        <v>1367</v>
      </c>
      <c r="C80" s="136" t="s">
        <v>1359</v>
      </c>
      <c r="D80" s="154">
        <v>2</v>
      </c>
      <c r="E80" s="137"/>
      <c r="F80" s="137">
        <f t="shared" si="2"/>
        <v>0</v>
      </c>
    </row>
    <row r="81" spans="1:6" s="99" customFormat="1" ht="30" x14ac:dyDescent="0.25">
      <c r="A81" s="135">
        <v>5</v>
      </c>
      <c r="B81" s="148" t="s">
        <v>1366</v>
      </c>
      <c r="C81" s="136" t="s">
        <v>1359</v>
      </c>
      <c r="D81" s="154">
        <v>12</v>
      </c>
      <c r="E81" s="137"/>
      <c r="F81" s="137">
        <f t="shared" si="2"/>
        <v>0</v>
      </c>
    </row>
    <row r="82" spans="1:6" s="99" customFormat="1" ht="15.75" x14ac:dyDescent="0.25">
      <c r="A82" s="135">
        <v>6</v>
      </c>
      <c r="B82" s="148" t="s">
        <v>1406</v>
      </c>
      <c r="C82" s="136" t="s">
        <v>1359</v>
      </c>
      <c r="D82" s="154">
        <v>1200</v>
      </c>
      <c r="E82" s="137"/>
      <c r="F82" s="137">
        <f t="shared" si="2"/>
        <v>0</v>
      </c>
    </row>
    <row r="83" spans="1:6" s="99" customFormat="1" ht="15.75" x14ac:dyDescent="0.25">
      <c r="A83" s="135">
        <v>7</v>
      </c>
      <c r="B83" s="148" t="s">
        <v>1407</v>
      </c>
      <c r="C83" s="136" t="s">
        <v>1359</v>
      </c>
      <c r="D83" s="154">
        <v>150</v>
      </c>
      <c r="E83" s="155"/>
      <c r="F83" s="137">
        <f t="shared" si="2"/>
        <v>0</v>
      </c>
    </row>
    <row r="84" spans="1:6" s="99" customFormat="1" ht="15.75" x14ac:dyDescent="0.25">
      <c r="A84" s="135">
        <v>8</v>
      </c>
      <c r="B84" s="148" t="s">
        <v>1408</v>
      </c>
      <c r="C84" s="136" t="s">
        <v>1359</v>
      </c>
      <c r="D84" s="154">
        <v>800</v>
      </c>
      <c r="E84" s="155"/>
      <c r="F84" s="137">
        <f t="shared" si="2"/>
        <v>0</v>
      </c>
    </row>
    <row r="85" spans="1:6" s="99" customFormat="1" ht="15.75" x14ac:dyDescent="0.25">
      <c r="A85" s="164" t="s">
        <v>1418</v>
      </c>
      <c r="B85" s="164"/>
      <c r="C85" s="164"/>
      <c r="D85" s="164"/>
      <c r="E85" s="164"/>
      <c r="F85" s="156">
        <f>SUM(F76:F77,F79:F84)</f>
        <v>0</v>
      </c>
    </row>
    <row r="86" spans="1:6" s="99" customFormat="1" ht="15.75" x14ac:dyDescent="0.25">
      <c r="A86" s="143"/>
      <c r="B86" s="139"/>
      <c r="C86" s="140"/>
      <c r="D86" s="144"/>
      <c r="E86" s="142"/>
      <c r="F86" s="145"/>
    </row>
    <row r="87" spans="1:6" s="99" customFormat="1" ht="15.75" x14ac:dyDescent="0.25">
      <c r="A87" s="165" t="s">
        <v>1419</v>
      </c>
      <c r="B87" s="165"/>
      <c r="C87" s="165"/>
      <c r="D87" s="165"/>
      <c r="E87" s="165"/>
      <c r="F87" s="157">
        <f>(F85+F71+F55+F27)*12</f>
        <v>0</v>
      </c>
    </row>
    <row r="88" spans="1:6" ht="15" customHeight="1" x14ac:dyDescent="0.25">
      <c r="E88" s="97"/>
    </row>
    <row r="89" spans="1:6" s="99" customFormat="1" ht="27" customHeight="1" x14ac:dyDescent="0.25">
      <c r="A89" s="182" t="s">
        <v>1243</v>
      </c>
      <c r="B89" s="182"/>
      <c r="C89" s="182"/>
      <c r="D89" s="182"/>
      <c r="E89" s="182"/>
      <c r="F89" s="182"/>
    </row>
    <row r="90" spans="1:6" s="99" customFormat="1" ht="76.5" customHeight="1" x14ac:dyDescent="0.25">
      <c r="A90" s="108" t="s">
        <v>1185</v>
      </c>
      <c r="B90" s="177" t="s">
        <v>1244</v>
      </c>
      <c r="C90" s="177"/>
      <c r="D90" s="177"/>
      <c r="E90" s="177"/>
      <c r="F90" s="177"/>
    </row>
    <row r="91" spans="1:6" s="99" customFormat="1" ht="40.5" customHeight="1" x14ac:dyDescent="0.25">
      <c r="A91" s="108" t="s">
        <v>1184</v>
      </c>
      <c r="B91" s="176" t="s">
        <v>1257</v>
      </c>
      <c r="C91" s="176"/>
      <c r="D91" s="176"/>
      <c r="E91" s="176"/>
      <c r="F91" s="176"/>
    </row>
    <row r="92" spans="1:6" s="99" customFormat="1" ht="43.5" customHeight="1" x14ac:dyDescent="0.25">
      <c r="A92" s="108" t="s">
        <v>1237</v>
      </c>
      <c r="B92" s="184" t="s">
        <v>1258</v>
      </c>
      <c r="C92" s="184"/>
      <c r="D92" s="184"/>
      <c r="E92" s="184"/>
      <c r="F92" s="184"/>
    </row>
    <row r="93" spans="1:6" s="99" customFormat="1" ht="54.75" customHeight="1" x14ac:dyDescent="0.25">
      <c r="A93" s="108" t="s">
        <v>1256</v>
      </c>
      <c r="B93" s="185" t="s">
        <v>1259</v>
      </c>
      <c r="C93" s="185"/>
      <c r="D93" s="185"/>
      <c r="E93" s="185"/>
      <c r="F93" s="185"/>
    </row>
    <row r="94" spans="1:6" s="99" customFormat="1" ht="18.75" customHeight="1" x14ac:dyDescent="0.25">
      <c r="A94" s="186" t="s">
        <v>1249</v>
      </c>
      <c r="B94" s="186"/>
      <c r="C94" s="186"/>
      <c r="D94" s="186"/>
      <c r="E94" s="186"/>
      <c r="F94" s="186"/>
    </row>
    <row r="95" spans="1:6" s="99" customFormat="1" ht="15.75" customHeight="1" x14ac:dyDescent="0.25">
      <c r="A95" s="108" t="s">
        <v>1250</v>
      </c>
      <c r="B95" s="185" t="s">
        <v>1251</v>
      </c>
      <c r="C95" s="185"/>
      <c r="D95" s="185"/>
      <c r="E95" s="185"/>
      <c r="F95" s="185"/>
    </row>
    <row r="96" spans="1:6" s="99" customFormat="1" ht="15.75" x14ac:dyDescent="0.25">
      <c r="A96" s="108"/>
      <c r="B96" s="185" t="s">
        <v>1252</v>
      </c>
      <c r="C96" s="185"/>
      <c r="D96" s="185"/>
      <c r="E96" s="185"/>
      <c r="F96" s="185"/>
    </row>
    <row r="97" spans="1:6" s="99" customFormat="1" ht="18.75" customHeight="1" x14ac:dyDescent="0.25">
      <c r="A97" s="108"/>
      <c r="B97" s="185"/>
      <c r="C97" s="185"/>
      <c r="D97" s="185"/>
      <c r="E97" s="185"/>
      <c r="F97" s="185"/>
    </row>
    <row r="98" spans="1:6" s="99" customFormat="1" ht="15.75" x14ac:dyDescent="0.25">
      <c r="A98" s="108"/>
      <c r="B98" s="185"/>
      <c r="C98" s="185"/>
      <c r="D98" s="185"/>
      <c r="E98" s="185"/>
      <c r="F98" s="185"/>
    </row>
    <row r="99" spans="1:6" s="99" customFormat="1" ht="15.75" customHeight="1" x14ac:dyDescent="0.25">
      <c r="A99" s="108"/>
      <c r="B99" s="185"/>
      <c r="C99" s="185"/>
      <c r="D99" s="185"/>
      <c r="E99" s="185"/>
      <c r="F99" s="185"/>
    </row>
    <row r="100" spans="1:6" s="99" customFormat="1" ht="15.75" x14ac:dyDescent="0.25">
      <c r="A100" s="108"/>
      <c r="B100" s="185"/>
      <c r="C100" s="185"/>
      <c r="D100" s="185"/>
      <c r="E100" s="185"/>
      <c r="F100" s="185"/>
    </row>
    <row r="101" spans="1:6" s="99" customFormat="1" ht="15.75" x14ac:dyDescent="0.25">
      <c r="A101" s="108"/>
      <c r="B101" s="185"/>
      <c r="C101" s="185"/>
      <c r="D101" s="185"/>
      <c r="E101" s="185"/>
      <c r="F101" s="185"/>
    </row>
    <row r="102" spans="1:6" s="99" customFormat="1" ht="15.75" x14ac:dyDescent="0.25">
      <c r="A102" s="108"/>
      <c r="B102" s="128"/>
      <c r="C102" s="128"/>
      <c r="D102" s="128"/>
      <c r="E102" s="128"/>
      <c r="F102" s="128"/>
    </row>
    <row r="103" spans="1:6" s="99" customFormat="1" ht="15.75" x14ac:dyDescent="0.25">
      <c r="A103" s="187" t="s">
        <v>1255</v>
      </c>
      <c r="B103" s="187"/>
      <c r="C103" s="187"/>
      <c r="D103" s="187"/>
      <c r="E103" s="187"/>
      <c r="F103" s="187"/>
    </row>
    <row r="104" spans="1:6" s="99" customFormat="1" ht="15.75" x14ac:dyDescent="0.25">
      <c r="A104" s="108"/>
      <c r="B104" s="128"/>
      <c r="C104" s="128"/>
      <c r="D104" s="128"/>
      <c r="E104" s="128"/>
      <c r="F104" s="128"/>
    </row>
    <row r="105" spans="1:6" s="99" customFormat="1" ht="72" customHeight="1" x14ac:dyDescent="0.25">
      <c r="A105" s="108" t="s">
        <v>1253</v>
      </c>
      <c r="B105" s="188" t="s">
        <v>1254</v>
      </c>
      <c r="C105" s="188"/>
      <c r="D105" s="188"/>
      <c r="E105" s="188"/>
      <c r="F105" s="188"/>
    </row>
    <row r="106" spans="1:6" s="99" customFormat="1" ht="55.5" customHeight="1" x14ac:dyDescent="0.25">
      <c r="A106" s="108" t="s">
        <v>1223</v>
      </c>
      <c r="B106" s="185" t="s">
        <v>1260</v>
      </c>
      <c r="C106" s="185"/>
      <c r="D106" s="185"/>
      <c r="E106" s="185"/>
      <c r="F106" s="185"/>
    </row>
    <row r="107" spans="1:6" s="99" customFormat="1" ht="69" customHeight="1" x14ac:dyDescent="0.25">
      <c r="A107" s="108" t="s">
        <v>1224</v>
      </c>
      <c r="B107" s="188" t="s">
        <v>1261</v>
      </c>
      <c r="C107" s="188"/>
      <c r="D107" s="188"/>
      <c r="E107" s="188"/>
      <c r="F107" s="188"/>
    </row>
    <row r="108" spans="1:6" s="99" customFormat="1" ht="48.75" customHeight="1" x14ac:dyDescent="0.25">
      <c r="A108" s="108" t="s">
        <v>1228</v>
      </c>
      <c r="B108" s="188" t="s">
        <v>1262</v>
      </c>
      <c r="C108" s="188"/>
      <c r="D108" s="188"/>
      <c r="E108" s="188"/>
      <c r="F108" s="188"/>
    </row>
    <row r="109" spans="1:6" s="99" customFormat="1" ht="69.75" customHeight="1" x14ac:dyDescent="0.25">
      <c r="A109" s="108"/>
      <c r="B109" s="188" t="s">
        <v>1263</v>
      </c>
      <c r="C109" s="188"/>
      <c r="D109" s="188"/>
      <c r="E109" s="188"/>
      <c r="F109" s="188"/>
    </row>
    <row r="110" spans="1:6" s="99" customFormat="1" ht="58.5" customHeight="1" x14ac:dyDescent="0.25">
      <c r="A110" s="108"/>
      <c r="B110" s="185" t="s">
        <v>1264</v>
      </c>
      <c r="C110" s="185"/>
      <c r="D110" s="185"/>
      <c r="E110" s="185"/>
      <c r="F110" s="185"/>
    </row>
    <row r="111" spans="1:6" s="99" customFormat="1" ht="25.5" customHeight="1" x14ac:dyDescent="0.25">
      <c r="A111" s="108"/>
      <c r="B111" s="188" t="s">
        <v>1265</v>
      </c>
      <c r="C111" s="188"/>
      <c r="D111" s="188"/>
      <c r="E111" s="188"/>
      <c r="F111" s="188"/>
    </row>
    <row r="112" spans="1:6" s="99" customFormat="1" ht="24.75" customHeight="1" x14ac:dyDescent="0.25">
      <c r="A112" s="108"/>
      <c r="B112" s="188" t="s">
        <v>1266</v>
      </c>
      <c r="C112" s="188"/>
      <c r="D112" s="188"/>
      <c r="E112" s="188"/>
      <c r="F112" s="188"/>
    </row>
    <row r="113" spans="1:6" s="99" customFormat="1" ht="31.5" customHeight="1" x14ac:dyDescent="0.25">
      <c r="A113" s="108"/>
      <c r="B113" s="188" t="s">
        <v>1267</v>
      </c>
      <c r="C113" s="188"/>
      <c r="D113" s="188"/>
      <c r="E113" s="188"/>
      <c r="F113" s="188"/>
    </row>
    <row r="114" spans="1:6" s="99" customFormat="1" ht="15.75" x14ac:dyDescent="0.25">
      <c r="A114" s="108"/>
      <c r="B114" s="190" t="s">
        <v>1268</v>
      </c>
      <c r="C114" s="190"/>
      <c r="D114" s="190"/>
      <c r="E114" s="190"/>
      <c r="F114" s="190"/>
    </row>
    <row r="115" spans="1:6" s="99" customFormat="1" ht="31.5" customHeight="1" x14ac:dyDescent="0.25">
      <c r="A115" s="108"/>
      <c r="B115" s="188" t="s">
        <v>1269</v>
      </c>
      <c r="C115" s="188"/>
      <c r="D115" s="188"/>
      <c r="E115" s="188"/>
      <c r="F115" s="188"/>
    </row>
    <row r="116" spans="1:6" s="99" customFormat="1" ht="25.5" customHeight="1" x14ac:dyDescent="0.25">
      <c r="A116" s="108"/>
      <c r="B116" s="188" t="s">
        <v>1270</v>
      </c>
      <c r="C116" s="188"/>
      <c r="D116" s="188"/>
      <c r="E116" s="188"/>
      <c r="F116" s="188"/>
    </row>
    <row r="117" spans="1:6" s="99" customFormat="1" ht="24.75" customHeight="1" x14ac:dyDescent="0.25">
      <c r="A117" s="108"/>
      <c r="B117" s="188" t="s">
        <v>1271</v>
      </c>
      <c r="C117" s="188"/>
      <c r="D117" s="188"/>
      <c r="E117" s="188"/>
      <c r="F117" s="188"/>
    </row>
    <row r="118" spans="1:6" s="99" customFormat="1" ht="40.5" customHeight="1" x14ac:dyDescent="0.25">
      <c r="A118" s="108"/>
      <c r="B118" s="188" t="s">
        <v>1272</v>
      </c>
      <c r="C118" s="188"/>
      <c r="D118" s="188"/>
      <c r="E118" s="188"/>
      <c r="F118" s="188"/>
    </row>
    <row r="119" spans="1:6" s="99" customFormat="1" ht="39.75" customHeight="1" x14ac:dyDescent="0.25">
      <c r="A119" s="108"/>
      <c r="B119" s="188" t="s">
        <v>1273</v>
      </c>
      <c r="C119" s="188"/>
      <c r="D119" s="188"/>
      <c r="E119" s="188"/>
      <c r="F119" s="188"/>
    </row>
    <row r="120" spans="1:6" s="99" customFormat="1" ht="48" customHeight="1" x14ac:dyDescent="0.25">
      <c r="A120" s="108" t="s">
        <v>1232</v>
      </c>
      <c r="B120" s="188" t="s">
        <v>1274</v>
      </c>
      <c r="C120" s="188"/>
      <c r="D120" s="188"/>
      <c r="E120" s="188"/>
      <c r="F120" s="188"/>
    </row>
    <row r="121" spans="1:6" s="99" customFormat="1" ht="121.5" customHeight="1" x14ac:dyDescent="0.25">
      <c r="A121" s="108"/>
      <c r="B121" s="188" t="s">
        <v>1275</v>
      </c>
      <c r="C121" s="188"/>
      <c r="D121" s="188"/>
      <c r="E121" s="188"/>
      <c r="F121" s="188"/>
    </row>
    <row r="122" spans="1:6" s="99" customFormat="1" ht="21.75" customHeight="1" x14ac:dyDescent="0.25">
      <c r="A122" s="189" t="s">
        <v>1276</v>
      </c>
      <c r="B122" s="189"/>
      <c r="C122" s="189"/>
      <c r="D122" s="189"/>
      <c r="E122" s="189"/>
      <c r="F122" s="189"/>
    </row>
    <row r="123" spans="1:6" s="99" customFormat="1" ht="26.25" customHeight="1" x14ac:dyDescent="0.25">
      <c r="A123" s="108" t="s">
        <v>1278</v>
      </c>
      <c r="B123" s="188" t="s">
        <v>1277</v>
      </c>
      <c r="C123" s="188"/>
      <c r="D123" s="188"/>
      <c r="E123" s="188"/>
      <c r="F123" s="188"/>
    </row>
    <row r="124" spans="1:6" s="99" customFormat="1" ht="63" customHeight="1" x14ac:dyDescent="0.25">
      <c r="A124" s="108" t="s">
        <v>1286</v>
      </c>
      <c r="B124" s="188" t="s">
        <v>1279</v>
      </c>
      <c r="C124" s="188"/>
      <c r="D124" s="188"/>
      <c r="E124" s="188"/>
      <c r="F124" s="188"/>
    </row>
    <row r="125" spans="1:6" s="99" customFormat="1" ht="42" customHeight="1" x14ac:dyDescent="0.25">
      <c r="A125" s="108" t="s">
        <v>1287</v>
      </c>
      <c r="B125" s="188" t="s">
        <v>1280</v>
      </c>
      <c r="C125" s="188"/>
      <c r="D125" s="188"/>
      <c r="E125" s="188"/>
      <c r="F125" s="188"/>
    </row>
    <row r="126" spans="1:6" s="99" customFormat="1" ht="57" customHeight="1" x14ac:dyDescent="0.25">
      <c r="A126" s="108" t="s">
        <v>1288</v>
      </c>
      <c r="B126" s="188" t="s">
        <v>1281</v>
      </c>
      <c r="C126" s="188"/>
      <c r="D126" s="188"/>
      <c r="E126" s="188"/>
      <c r="F126" s="188"/>
    </row>
    <row r="127" spans="1:6" s="99" customFormat="1" ht="39.75" customHeight="1" x14ac:dyDescent="0.25">
      <c r="A127" s="108" t="s">
        <v>1289</v>
      </c>
      <c r="B127" s="188" t="s">
        <v>1282</v>
      </c>
      <c r="C127" s="188"/>
      <c r="D127" s="188"/>
      <c r="E127" s="188"/>
      <c r="F127" s="188"/>
    </row>
    <row r="128" spans="1:6" s="99" customFormat="1" ht="47.25" customHeight="1" x14ac:dyDescent="0.25">
      <c r="A128" s="108" t="s">
        <v>1290</v>
      </c>
      <c r="B128" s="188" t="s">
        <v>1283</v>
      </c>
      <c r="C128" s="188"/>
      <c r="D128" s="188"/>
      <c r="E128" s="188"/>
      <c r="F128" s="188"/>
    </row>
    <row r="129" spans="1:6" s="99" customFormat="1" ht="36" customHeight="1" x14ac:dyDescent="0.25">
      <c r="A129" s="108" t="s">
        <v>1291</v>
      </c>
      <c r="B129" s="188" t="s">
        <v>1284</v>
      </c>
      <c r="C129" s="188"/>
      <c r="D129" s="188"/>
      <c r="E129" s="188"/>
      <c r="F129" s="188"/>
    </row>
    <row r="130" spans="1:6" s="99" customFormat="1" ht="32.25" customHeight="1" x14ac:dyDescent="0.25">
      <c r="A130" s="108" t="s">
        <v>1292</v>
      </c>
      <c r="B130" s="188" t="s">
        <v>1285</v>
      </c>
      <c r="C130" s="188"/>
      <c r="D130" s="188"/>
      <c r="E130" s="188"/>
      <c r="F130" s="188"/>
    </row>
    <row r="131" spans="1:6" s="99" customFormat="1" ht="62.25" customHeight="1" x14ac:dyDescent="0.25">
      <c r="A131" s="108" t="s">
        <v>1294</v>
      </c>
      <c r="B131" s="188" t="s">
        <v>1293</v>
      </c>
      <c r="C131" s="188"/>
      <c r="D131" s="188"/>
      <c r="E131" s="188"/>
      <c r="F131" s="188"/>
    </row>
    <row r="132" spans="1:6" s="99" customFormat="1" ht="55.5" customHeight="1" x14ac:dyDescent="0.25">
      <c r="A132" s="108" t="s">
        <v>1295</v>
      </c>
      <c r="B132" s="188" t="s">
        <v>1297</v>
      </c>
      <c r="C132" s="188"/>
      <c r="D132" s="188"/>
      <c r="E132" s="188"/>
      <c r="F132" s="188"/>
    </row>
    <row r="133" spans="1:6" s="99" customFormat="1" ht="75.75" customHeight="1" x14ac:dyDescent="0.25">
      <c r="A133" s="108" t="s">
        <v>1296</v>
      </c>
      <c r="B133" s="188" t="s">
        <v>1298</v>
      </c>
      <c r="C133" s="188"/>
      <c r="D133" s="188"/>
      <c r="E133" s="188"/>
      <c r="F133" s="188"/>
    </row>
    <row r="134" spans="1:6" s="99" customFormat="1" ht="48" customHeight="1" x14ac:dyDescent="0.25">
      <c r="A134" s="108" t="s">
        <v>1301</v>
      </c>
      <c r="B134" s="188" t="s">
        <v>1299</v>
      </c>
      <c r="C134" s="188"/>
      <c r="D134" s="188"/>
      <c r="E134" s="188"/>
      <c r="F134" s="188"/>
    </row>
    <row r="135" spans="1:6" s="99" customFormat="1" ht="17.25" customHeight="1" x14ac:dyDescent="0.25">
      <c r="A135" s="108"/>
      <c r="B135" s="129"/>
      <c r="C135" s="129"/>
      <c r="D135" s="129"/>
      <c r="E135" s="129"/>
      <c r="F135" s="129"/>
    </row>
    <row r="136" spans="1:6" s="99" customFormat="1" ht="15.75" x14ac:dyDescent="0.25">
      <c r="A136" s="189" t="s">
        <v>1300</v>
      </c>
      <c r="B136" s="189"/>
      <c r="C136" s="189"/>
      <c r="D136" s="189"/>
      <c r="E136" s="189"/>
      <c r="F136" s="189"/>
    </row>
    <row r="137" spans="1:6" s="99" customFormat="1" ht="45.75" customHeight="1" x14ac:dyDescent="0.25">
      <c r="A137" s="108" t="s">
        <v>1303</v>
      </c>
      <c r="B137" s="191" t="s">
        <v>1302</v>
      </c>
      <c r="C137" s="191"/>
      <c r="D137" s="191"/>
      <c r="E137" s="191"/>
      <c r="F137" s="191"/>
    </row>
    <row r="138" spans="1:6" s="99" customFormat="1" ht="63.75" customHeight="1" x14ac:dyDescent="0.25">
      <c r="A138" s="108" t="s">
        <v>1304</v>
      </c>
      <c r="B138" s="188" t="s">
        <v>1305</v>
      </c>
      <c r="C138" s="188"/>
      <c r="D138" s="188"/>
      <c r="E138" s="188"/>
      <c r="F138" s="188"/>
    </row>
    <row r="139" spans="1:6" s="99" customFormat="1" ht="112.5" customHeight="1" x14ac:dyDescent="0.25">
      <c r="A139" s="108"/>
      <c r="B139" s="188" t="s">
        <v>1306</v>
      </c>
      <c r="C139" s="188"/>
      <c r="D139" s="188"/>
      <c r="E139" s="188"/>
      <c r="F139" s="188"/>
    </row>
    <row r="140" spans="1:6" s="99" customFormat="1" ht="35.25" customHeight="1" x14ac:dyDescent="0.25">
      <c r="A140" s="108" t="s">
        <v>1307</v>
      </c>
      <c r="B140" s="188" t="s">
        <v>1308</v>
      </c>
      <c r="C140" s="188"/>
      <c r="D140" s="188"/>
      <c r="E140" s="188"/>
      <c r="F140" s="188"/>
    </row>
    <row r="141" spans="1:6" s="99" customFormat="1" ht="18.75" customHeight="1" x14ac:dyDescent="0.25">
      <c r="A141" s="108"/>
      <c r="B141" s="129"/>
      <c r="C141" s="129"/>
      <c r="D141" s="129"/>
      <c r="E141" s="129"/>
      <c r="F141" s="129"/>
    </row>
    <row r="142" spans="1:6" s="99" customFormat="1" ht="30.75" customHeight="1" x14ac:dyDescent="0.25">
      <c r="A142" s="189" t="s">
        <v>1309</v>
      </c>
      <c r="B142" s="189"/>
      <c r="C142" s="189"/>
      <c r="D142" s="189"/>
      <c r="E142" s="189"/>
      <c r="F142" s="189"/>
    </row>
    <row r="143" spans="1:6" s="99" customFormat="1" ht="63" customHeight="1" x14ac:dyDescent="0.25">
      <c r="A143" s="108" t="s">
        <v>1311</v>
      </c>
      <c r="B143" s="191" t="s">
        <v>1310</v>
      </c>
      <c r="C143" s="191"/>
      <c r="D143" s="191"/>
      <c r="E143" s="191"/>
      <c r="F143" s="191"/>
    </row>
    <row r="144" spans="1:6" s="99" customFormat="1" ht="73.5" customHeight="1" x14ac:dyDescent="0.25">
      <c r="A144" s="108" t="s">
        <v>1312</v>
      </c>
      <c r="B144" s="188" t="s">
        <v>1313</v>
      </c>
      <c r="C144" s="188"/>
      <c r="D144" s="188"/>
      <c r="E144" s="188"/>
      <c r="F144" s="188"/>
    </row>
    <row r="145" spans="1:6" s="99" customFormat="1" ht="53.25" customHeight="1" x14ac:dyDescent="0.25">
      <c r="A145" s="108" t="s">
        <v>1315</v>
      </c>
      <c r="B145" s="188" t="s">
        <v>1314</v>
      </c>
      <c r="C145" s="188"/>
      <c r="D145" s="188"/>
      <c r="E145" s="188"/>
      <c r="F145" s="188"/>
    </row>
    <row r="146" spans="1:6" s="99" customFormat="1" ht="36" customHeight="1" x14ac:dyDescent="0.25">
      <c r="A146" s="108"/>
      <c r="B146" s="192" t="s">
        <v>1319</v>
      </c>
      <c r="C146" s="192"/>
      <c r="D146" s="192"/>
      <c r="E146" s="192"/>
      <c r="F146" s="192"/>
    </row>
    <row r="147" spans="1:6" s="99" customFormat="1" ht="33" customHeight="1" x14ac:dyDescent="0.25">
      <c r="A147" s="108"/>
      <c r="B147" s="192" t="s">
        <v>1320</v>
      </c>
      <c r="C147" s="192"/>
      <c r="D147" s="192"/>
      <c r="E147" s="192"/>
      <c r="F147" s="192"/>
    </row>
    <row r="148" spans="1:6" s="99" customFormat="1" ht="22.5" customHeight="1" x14ac:dyDescent="0.25">
      <c r="A148" s="108"/>
      <c r="B148" s="190" t="s">
        <v>1321</v>
      </c>
      <c r="C148" s="190"/>
      <c r="D148" s="190"/>
      <c r="E148" s="190"/>
      <c r="F148" s="190"/>
    </row>
    <row r="149" spans="1:6" s="99" customFormat="1" ht="42" customHeight="1" x14ac:dyDescent="0.25">
      <c r="A149" s="108" t="s">
        <v>1316</v>
      </c>
      <c r="B149" s="188" t="s">
        <v>1322</v>
      </c>
      <c r="C149" s="188"/>
      <c r="D149" s="188"/>
      <c r="E149" s="188"/>
      <c r="F149" s="188"/>
    </row>
    <row r="150" spans="1:6" s="99" customFormat="1" ht="78.75" customHeight="1" x14ac:dyDescent="0.25">
      <c r="A150" s="108"/>
      <c r="B150" s="188" t="s">
        <v>1323</v>
      </c>
      <c r="C150" s="188"/>
      <c r="D150" s="188"/>
      <c r="E150" s="188"/>
      <c r="F150" s="188"/>
    </row>
    <row r="151" spans="1:6" s="99" customFormat="1" ht="48.75" customHeight="1" x14ac:dyDescent="0.25">
      <c r="A151" s="108" t="s">
        <v>1317</v>
      </c>
      <c r="B151" s="188" t="s">
        <v>1324</v>
      </c>
      <c r="C151" s="188"/>
      <c r="D151" s="188"/>
      <c r="E151" s="188"/>
      <c r="F151" s="188"/>
    </row>
    <row r="152" spans="1:6" s="99" customFormat="1" ht="31.5" customHeight="1" x14ac:dyDescent="0.25">
      <c r="A152" s="108" t="s">
        <v>1318</v>
      </c>
      <c r="B152" s="193" t="s">
        <v>1325</v>
      </c>
      <c r="C152" s="193"/>
      <c r="D152" s="193"/>
      <c r="E152" s="193"/>
      <c r="F152" s="193"/>
    </row>
    <row r="153" spans="1:6" s="99" customFormat="1" ht="31.5" customHeight="1" x14ac:dyDescent="0.25">
      <c r="A153" s="108"/>
      <c r="B153" s="188" t="s">
        <v>1326</v>
      </c>
      <c r="C153" s="188"/>
      <c r="D153" s="188"/>
      <c r="E153" s="188"/>
      <c r="F153" s="188"/>
    </row>
    <row r="154" spans="1:6" s="99" customFormat="1" ht="42.75" customHeight="1" x14ac:dyDescent="0.25">
      <c r="A154" s="108"/>
      <c r="B154" s="188" t="s">
        <v>1327</v>
      </c>
      <c r="C154" s="188"/>
      <c r="D154" s="188"/>
      <c r="E154" s="188"/>
      <c r="F154" s="188"/>
    </row>
    <row r="155" spans="1:6" s="99" customFormat="1" ht="47.25" customHeight="1" x14ac:dyDescent="0.25">
      <c r="A155" s="108"/>
      <c r="B155" s="188" t="s">
        <v>1328</v>
      </c>
      <c r="C155" s="188"/>
      <c r="D155" s="188"/>
      <c r="E155" s="188"/>
      <c r="F155" s="188"/>
    </row>
    <row r="156" spans="1:6" s="99" customFormat="1" ht="15.75" x14ac:dyDescent="0.25">
      <c r="A156" s="108"/>
      <c r="B156" s="129" t="s">
        <v>1329</v>
      </c>
      <c r="C156" s="129"/>
      <c r="D156" s="129"/>
      <c r="E156" s="129"/>
      <c r="F156" s="129"/>
    </row>
    <row r="157" spans="1:6" s="99" customFormat="1" ht="25.5" customHeight="1" x14ac:dyDescent="0.25">
      <c r="A157" s="108"/>
      <c r="B157" s="188" t="s">
        <v>1330</v>
      </c>
      <c r="C157" s="188"/>
      <c r="D157" s="188"/>
      <c r="E157" s="188"/>
      <c r="F157" s="188"/>
    </row>
    <row r="158" spans="1:6" s="99" customFormat="1" ht="31.5" customHeight="1" x14ac:dyDescent="0.25">
      <c r="A158" s="108" t="s">
        <v>1333</v>
      </c>
      <c r="B158" s="188" t="s">
        <v>1331</v>
      </c>
      <c r="C158" s="188"/>
      <c r="D158" s="188"/>
      <c r="E158" s="188"/>
      <c r="F158" s="188"/>
    </row>
    <row r="159" spans="1:6" s="99" customFormat="1" ht="15.75" x14ac:dyDescent="0.25">
      <c r="A159" s="108" t="s">
        <v>1336</v>
      </c>
      <c r="B159" s="128" t="s">
        <v>1332</v>
      </c>
      <c r="C159" s="129"/>
      <c r="D159" s="129"/>
      <c r="E159" s="129"/>
      <c r="F159" s="129"/>
    </row>
    <row r="160" spans="1:6" s="99" customFormat="1" ht="163.5" customHeight="1" x14ac:dyDescent="0.25">
      <c r="A160" s="108"/>
      <c r="B160" s="188" t="s">
        <v>1334</v>
      </c>
      <c r="C160" s="188"/>
      <c r="D160" s="188"/>
      <c r="E160" s="188"/>
      <c r="F160" s="188"/>
    </row>
    <row r="161" spans="1:6" s="99" customFormat="1" ht="42" customHeight="1" x14ac:dyDescent="0.25">
      <c r="A161" s="108" t="s">
        <v>1337</v>
      </c>
      <c r="B161" s="185" t="s">
        <v>1335</v>
      </c>
      <c r="C161" s="185"/>
      <c r="D161" s="185"/>
      <c r="E161" s="185"/>
      <c r="F161" s="185"/>
    </row>
    <row r="162" spans="1:6" s="99" customFormat="1" ht="49.5" customHeight="1" x14ac:dyDescent="0.25">
      <c r="A162" s="108" t="s">
        <v>1339</v>
      </c>
      <c r="B162" s="188" t="s">
        <v>1338</v>
      </c>
      <c r="C162" s="188"/>
      <c r="D162" s="188"/>
      <c r="E162" s="188"/>
      <c r="F162" s="188"/>
    </row>
    <row r="163" spans="1:6" s="99" customFormat="1" ht="42.75" customHeight="1" x14ac:dyDescent="0.25">
      <c r="A163" s="108" t="s">
        <v>1342</v>
      </c>
      <c r="B163" s="188" t="s">
        <v>1340</v>
      </c>
      <c r="C163" s="188"/>
      <c r="D163" s="188"/>
      <c r="E163" s="188"/>
      <c r="F163" s="188"/>
    </row>
    <row r="164" spans="1:6" s="99" customFormat="1" ht="61.5" customHeight="1" x14ac:dyDescent="0.25">
      <c r="A164" s="108" t="s">
        <v>1343</v>
      </c>
      <c r="B164" s="188" t="s">
        <v>1341</v>
      </c>
      <c r="C164" s="188"/>
      <c r="D164" s="188"/>
      <c r="E164" s="188"/>
      <c r="F164" s="188"/>
    </row>
    <row r="165" spans="1:6" s="99" customFormat="1" ht="60.75" customHeight="1" x14ac:dyDescent="0.25">
      <c r="A165" s="108" t="s">
        <v>1344</v>
      </c>
      <c r="B165" s="188" t="s">
        <v>1341</v>
      </c>
      <c r="C165" s="188"/>
      <c r="D165" s="188"/>
      <c r="E165" s="188"/>
      <c r="F165" s="188"/>
    </row>
    <row r="166" spans="1:6" s="99" customFormat="1" ht="15.75" x14ac:dyDescent="0.25">
      <c r="A166" s="182" t="s">
        <v>1346</v>
      </c>
      <c r="B166" s="182"/>
      <c r="C166" s="182"/>
      <c r="D166" s="182"/>
      <c r="E166" s="182"/>
      <c r="F166" s="182"/>
    </row>
    <row r="167" spans="1:6" s="99" customFormat="1" ht="63.75" customHeight="1" x14ac:dyDescent="0.25">
      <c r="A167" s="108" t="s">
        <v>1348</v>
      </c>
      <c r="B167" s="188" t="s">
        <v>1347</v>
      </c>
      <c r="C167" s="188"/>
      <c r="D167" s="188"/>
      <c r="E167" s="188"/>
      <c r="F167" s="188"/>
    </row>
    <row r="168" spans="1:6" s="99" customFormat="1" ht="15.75" x14ac:dyDescent="0.25">
      <c r="A168" s="108"/>
      <c r="B168" s="129"/>
      <c r="C168" s="129"/>
      <c r="D168" s="129"/>
      <c r="E168" s="129"/>
      <c r="F168" s="129"/>
    </row>
    <row r="169" spans="1:6" s="99" customFormat="1" ht="15.75" x14ac:dyDescent="0.25">
      <c r="A169" s="189" t="s">
        <v>1349</v>
      </c>
      <c r="B169" s="189"/>
      <c r="C169" s="189"/>
      <c r="D169" s="189"/>
      <c r="E169" s="189"/>
      <c r="F169" s="189"/>
    </row>
    <row r="170" spans="1:6" s="99" customFormat="1" ht="63" customHeight="1" x14ac:dyDescent="0.25">
      <c r="A170" s="108" t="s">
        <v>1352</v>
      </c>
      <c r="B170" s="188" t="s">
        <v>1345</v>
      </c>
      <c r="C170" s="188"/>
      <c r="D170" s="188"/>
      <c r="E170" s="188"/>
      <c r="F170" s="188"/>
    </row>
    <row r="171" spans="1:6" s="99" customFormat="1" ht="27.75" customHeight="1" x14ac:dyDescent="0.25">
      <c r="A171" s="108"/>
      <c r="B171" s="129"/>
      <c r="C171" s="129"/>
      <c r="D171" s="129"/>
      <c r="E171" s="129"/>
      <c r="F171" s="129"/>
    </row>
    <row r="172" spans="1:6" s="99" customFormat="1" ht="26.25" customHeight="1" x14ac:dyDescent="0.25">
      <c r="A172" s="166" t="s">
        <v>1354</v>
      </c>
      <c r="B172" s="166"/>
      <c r="C172" s="166"/>
      <c r="D172" s="166"/>
      <c r="E172" s="166"/>
      <c r="F172" s="166"/>
    </row>
    <row r="173" spans="1:6" s="99" customFormat="1" ht="48" customHeight="1" x14ac:dyDescent="0.25">
      <c r="A173" s="169" t="s">
        <v>1350</v>
      </c>
      <c r="B173" s="169"/>
      <c r="C173" s="169"/>
      <c r="D173" s="169"/>
      <c r="E173" s="169"/>
      <c r="F173" s="169"/>
    </row>
    <row r="174" spans="1:6" s="99" customFormat="1" ht="13.5" customHeight="1" x14ac:dyDescent="0.25">
      <c r="A174" s="132"/>
      <c r="B174" s="169" t="s">
        <v>1353</v>
      </c>
      <c r="C174" s="169"/>
      <c r="D174" s="169"/>
      <c r="E174" s="169"/>
      <c r="F174" s="169"/>
    </row>
    <row r="175" spans="1:6" s="99" customFormat="1" ht="17.25" customHeight="1" x14ac:dyDescent="0.25">
      <c r="A175" s="132"/>
      <c r="B175" s="132"/>
      <c r="C175" s="132"/>
      <c r="D175" s="132"/>
      <c r="E175" s="132"/>
      <c r="F175" s="132"/>
    </row>
    <row r="176" spans="1:6" s="99" customFormat="1" ht="15.75" x14ac:dyDescent="0.25">
      <c r="A176" s="167"/>
      <c r="B176" s="167"/>
      <c r="C176" s="167"/>
      <c r="D176" s="167"/>
      <c r="E176" s="167"/>
      <c r="F176" s="167"/>
    </row>
    <row r="177" spans="1:6" s="99" customFormat="1" ht="48.75" customHeight="1" x14ac:dyDescent="0.25">
      <c r="A177" s="168" t="s">
        <v>1351</v>
      </c>
      <c r="B177" s="167"/>
      <c r="C177" s="167"/>
      <c r="D177" s="167"/>
      <c r="E177" s="167"/>
      <c r="F177" s="167"/>
    </row>
    <row r="178" spans="1:6" x14ac:dyDescent="0.25">
      <c r="E178" s="97"/>
    </row>
    <row r="179" spans="1:6" x14ac:dyDescent="0.25">
      <c r="E179" s="97"/>
    </row>
    <row r="180" spans="1:6" x14ac:dyDescent="0.25">
      <c r="E180" s="97"/>
    </row>
    <row r="181" spans="1:6" x14ac:dyDescent="0.25">
      <c r="E181" s="97"/>
    </row>
    <row r="182" spans="1:6" x14ac:dyDescent="0.25">
      <c r="E182" s="97"/>
    </row>
    <row r="183" spans="1:6" x14ac:dyDescent="0.25">
      <c r="E183" s="97"/>
    </row>
    <row r="184" spans="1:6" x14ac:dyDescent="0.25">
      <c r="E184" s="97"/>
    </row>
    <row r="185" spans="1:6" x14ac:dyDescent="0.25">
      <c r="E185" s="97"/>
    </row>
    <row r="186" spans="1:6" x14ac:dyDescent="0.25">
      <c r="E186" s="97"/>
    </row>
    <row r="187" spans="1:6" x14ac:dyDescent="0.25">
      <c r="E187" s="97"/>
    </row>
    <row r="188" spans="1:6" x14ac:dyDescent="0.25">
      <c r="E188" s="97"/>
    </row>
    <row r="189" spans="1:6" x14ac:dyDescent="0.25">
      <c r="E189" s="97"/>
    </row>
    <row r="190" spans="1:6" x14ac:dyDescent="0.25">
      <c r="E190" s="97"/>
    </row>
    <row r="191" spans="1:6" x14ac:dyDescent="0.25">
      <c r="E191" s="97"/>
    </row>
    <row r="192" spans="1:6"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row r="277" spans="5:5" x14ac:dyDescent="0.25">
      <c r="E277" s="97"/>
    </row>
    <row r="278" spans="5:5" x14ac:dyDescent="0.25">
      <c r="E278" s="97"/>
    </row>
    <row r="279" spans="5:5" x14ac:dyDescent="0.25">
      <c r="E279" s="97"/>
    </row>
    <row r="280" spans="5:5" x14ac:dyDescent="0.25">
      <c r="E280" s="97"/>
    </row>
    <row r="281" spans="5:5" x14ac:dyDescent="0.25">
      <c r="E281" s="97"/>
    </row>
    <row r="282" spans="5:5" x14ac:dyDescent="0.25">
      <c r="E282" s="97"/>
    </row>
    <row r="283" spans="5:5" x14ac:dyDescent="0.25">
      <c r="E283" s="97"/>
    </row>
    <row r="284" spans="5:5" x14ac:dyDescent="0.25">
      <c r="E284" s="97"/>
    </row>
    <row r="285" spans="5:5" x14ac:dyDescent="0.25">
      <c r="E285" s="97"/>
    </row>
    <row r="286" spans="5:5" x14ac:dyDescent="0.25">
      <c r="E286" s="97"/>
    </row>
    <row r="287" spans="5:5" x14ac:dyDescent="0.25">
      <c r="E287" s="97"/>
    </row>
    <row r="288" spans="5:5" x14ac:dyDescent="0.25">
      <c r="E288" s="97"/>
    </row>
    <row r="289" spans="5:5" x14ac:dyDescent="0.25">
      <c r="E289" s="97"/>
    </row>
    <row r="290" spans="5:5" x14ac:dyDescent="0.25">
      <c r="E290" s="97"/>
    </row>
    <row r="291" spans="5:5" x14ac:dyDescent="0.25">
      <c r="E291" s="97"/>
    </row>
    <row r="292" spans="5:5" x14ac:dyDescent="0.25">
      <c r="E292" s="97"/>
    </row>
    <row r="293" spans="5:5" x14ac:dyDescent="0.25">
      <c r="E293" s="97"/>
    </row>
    <row r="294" spans="5:5" x14ac:dyDescent="0.25">
      <c r="E294" s="97"/>
    </row>
    <row r="295" spans="5:5" x14ac:dyDescent="0.25">
      <c r="E295" s="97"/>
    </row>
    <row r="296" spans="5:5" x14ac:dyDescent="0.25">
      <c r="E296" s="97"/>
    </row>
    <row r="297" spans="5:5" x14ac:dyDescent="0.25">
      <c r="E297" s="97"/>
    </row>
    <row r="298" spans="5:5" x14ac:dyDescent="0.25">
      <c r="E298" s="97"/>
    </row>
    <row r="299" spans="5:5" x14ac:dyDescent="0.25">
      <c r="E299" s="97"/>
    </row>
    <row r="300" spans="5:5" x14ac:dyDescent="0.25">
      <c r="E300" s="97"/>
    </row>
    <row r="301" spans="5:5" x14ac:dyDescent="0.25">
      <c r="E301" s="97"/>
    </row>
    <row r="302" spans="5:5" x14ac:dyDescent="0.25">
      <c r="E302" s="97"/>
    </row>
    <row r="303" spans="5:5" x14ac:dyDescent="0.25">
      <c r="E303" s="97"/>
    </row>
    <row r="304" spans="5:5" x14ac:dyDescent="0.25">
      <c r="E304" s="97"/>
    </row>
    <row r="305" spans="5:5" x14ac:dyDescent="0.25">
      <c r="E305" s="97"/>
    </row>
    <row r="306" spans="5:5" x14ac:dyDescent="0.25">
      <c r="E306" s="97"/>
    </row>
    <row r="307" spans="5:5" x14ac:dyDescent="0.25">
      <c r="E307" s="97"/>
    </row>
    <row r="308" spans="5:5" x14ac:dyDescent="0.25">
      <c r="E308" s="97"/>
    </row>
    <row r="309" spans="5:5" x14ac:dyDescent="0.25">
      <c r="E309" s="97"/>
    </row>
    <row r="310" spans="5:5" x14ac:dyDescent="0.25">
      <c r="E310" s="97"/>
    </row>
    <row r="311" spans="5:5" x14ac:dyDescent="0.25">
      <c r="E311" s="97"/>
    </row>
    <row r="312" spans="5:5" x14ac:dyDescent="0.25">
      <c r="E312" s="97"/>
    </row>
    <row r="313" spans="5:5" x14ac:dyDescent="0.25">
      <c r="E313" s="97"/>
    </row>
    <row r="314" spans="5:5" x14ac:dyDescent="0.25">
      <c r="E314" s="97"/>
    </row>
    <row r="315" spans="5:5" x14ac:dyDescent="0.25">
      <c r="E315" s="97"/>
    </row>
    <row r="316" spans="5:5" x14ac:dyDescent="0.25">
      <c r="E316" s="97"/>
    </row>
    <row r="317" spans="5:5" x14ac:dyDescent="0.25">
      <c r="E317" s="97"/>
    </row>
    <row r="318" spans="5:5" x14ac:dyDescent="0.25">
      <c r="E318" s="97"/>
    </row>
    <row r="319" spans="5:5" x14ac:dyDescent="0.25">
      <c r="E319" s="97"/>
    </row>
    <row r="320" spans="5:5" x14ac:dyDescent="0.25">
      <c r="E320" s="97"/>
    </row>
    <row r="321" spans="5:5" x14ac:dyDescent="0.25">
      <c r="E321" s="97"/>
    </row>
    <row r="322" spans="5:5" x14ac:dyDescent="0.25">
      <c r="E322" s="97"/>
    </row>
    <row r="323" spans="5:5" x14ac:dyDescent="0.25">
      <c r="E323" s="97"/>
    </row>
    <row r="324" spans="5:5" x14ac:dyDescent="0.25">
      <c r="E324" s="97"/>
    </row>
    <row r="325" spans="5:5" x14ac:dyDescent="0.25">
      <c r="E325" s="97"/>
    </row>
    <row r="326" spans="5:5" x14ac:dyDescent="0.25">
      <c r="E326" s="97"/>
    </row>
    <row r="327" spans="5:5" x14ac:dyDescent="0.25">
      <c r="E327" s="97"/>
    </row>
    <row r="328" spans="5:5" x14ac:dyDescent="0.25">
      <c r="E328" s="97"/>
    </row>
    <row r="329" spans="5:5" x14ac:dyDescent="0.25">
      <c r="E329" s="97"/>
    </row>
    <row r="330" spans="5:5" x14ac:dyDescent="0.25">
      <c r="E330" s="97"/>
    </row>
    <row r="331" spans="5:5" x14ac:dyDescent="0.25">
      <c r="E331" s="97"/>
    </row>
    <row r="332" spans="5:5" x14ac:dyDescent="0.25">
      <c r="E332" s="97"/>
    </row>
    <row r="333" spans="5:5" x14ac:dyDescent="0.25">
      <c r="E333" s="97"/>
    </row>
    <row r="334" spans="5:5" x14ac:dyDescent="0.25">
      <c r="E334" s="97"/>
    </row>
    <row r="335" spans="5:5" x14ac:dyDescent="0.25">
      <c r="E335" s="97"/>
    </row>
    <row r="336" spans="5:5" x14ac:dyDescent="0.25">
      <c r="E336" s="97"/>
    </row>
    <row r="337" spans="5:5" x14ac:dyDescent="0.25">
      <c r="E337" s="97"/>
    </row>
    <row r="338" spans="5:5" x14ac:dyDescent="0.25">
      <c r="E338" s="97"/>
    </row>
    <row r="339" spans="5:5" x14ac:dyDescent="0.25">
      <c r="E339" s="97"/>
    </row>
    <row r="340" spans="5:5" x14ac:dyDescent="0.25">
      <c r="E340" s="97"/>
    </row>
  </sheetData>
  <mergeCells count="98">
    <mergeCell ref="A71:E71"/>
    <mergeCell ref="A72:F72"/>
    <mergeCell ref="A75:F75"/>
    <mergeCell ref="B170:F170"/>
    <mergeCell ref="B158:F158"/>
    <mergeCell ref="B160:F160"/>
    <mergeCell ref="B161:F161"/>
    <mergeCell ref="B162:F162"/>
    <mergeCell ref="B163:F163"/>
    <mergeCell ref="B167:F167"/>
    <mergeCell ref="A166:F166"/>
    <mergeCell ref="B164:F164"/>
    <mergeCell ref="B165:F165"/>
    <mergeCell ref="A169:F169"/>
    <mergeCell ref="B152:F152"/>
    <mergeCell ref="B153:F153"/>
    <mergeCell ref="B154:F154"/>
    <mergeCell ref="B155:F155"/>
    <mergeCell ref="B157:F157"/>
    <mergeCell ref="B147:F147"/>
    <mergeCell ref="B148:F148"/>
    <mergeCell ref="B149:F149"/>
    <mergeCell ref="B150:F150"/>
    <mergeCell ref="B151:F151"/>
    <mergeCell ref="A142:F142"/>
    <mergeCell ref="B143:F143"/>
    <mergeCell ref="B144:F144"/>
    <mergeCell ref="B145:F145"/>
    <mergeCell ref="B146:F146"/>
    <mergeCell ref="A136:F136"/>
    <mergeCell ref="B137:F137"/>
    <mergeCell ref="B138:F138"/>
    <mergeCell ref="B139:F139"/>
    <mergeCell ref="B140:F140"/>
    <mergeCell ref="B134:F134"/>
    <mergeCell ref="B130:F130"/>
    <mergeCell ref="B128:F128"/>
    <mergeCell ref="B129:F129"/>
    <mergeCell ref="B126:F126"/>
    <mergeCell ref="B127:F127"/>
    <mergeCell ref="B120:F120"/>
    <mergeCell ref="B125:F125"/>
    <mergeCell ref="B132:F132"/>
    <mergeCell ref="B131:F131"/>
    <mergeCell ref="B133:F133"/>
    <mergeCell ref="B108:F108"/>
    <mergeCell ref="B121:F121"/>
    <mergeCell ref="A122:F122"/>
    <mergeCell ref="B123:F123"/>
    <mergeCell ref="B124:F124"/>
    <mergeCell ref="B109:F109"/>
    <mergeCell ref="B110:F110"/>
    <mergeCell ref="B111:F111"/>
    <mergeCell ref="B112:F112"/>
    <mergeCell ref="B113:F113"/>
    <mergeCell ref="B114:F114"/>
    <mergeCell ref="B115:F115"/>
    <mergeCell ref="B116:F116"/>
    <mergeCell ref="B117:F117"/>
    <mergeCell ref="B118:F118"/>
    <mergeCell ref="B119:F119"/>
    <mergeCell ref="A7:F7"/>
    <mergeCell ref="A9:F9"/>
    <mergeCell ref="A8:F8"/>
    <mergeCell ref="B91:F91"/>
    <mergeCell ref="B90:F90"/>
    <mergeCell ref="A11:F11"/>
    <mergeCell ref="B12:F12"/>
    <mergeCell ref="A89:F89"/>
    <mergeCell ref="A14:F14"/>
    <mergeCell ref="A16:F16"/>
    <mergeCell ref="A20:F20"/>
    <mergeCell ref="A27:E27"/>
    <mergeCell ref="A78:F78"/>
    <mergeCell ref="A73:F73"/>
    <mergeCell ref="A57:F57"/>
    <mergeCell ref="A66:F66"/>
    <mergeCell ref="A85:E85"/>
    <mergeCell ref="A87:E87"/>
    <mergeCell ref="A172:F172"/>
    <mergeCell ref="A176:F176"/>
    <mergeCell ref="A177:F177"/>
    <mergeCell ref="A173:F173"/>
    <mergeCell ref="B174:F174"/>
    <mergeCell ref="B92:F92"/>
    <mergeCell ref="B93:F93"/>
    <mergeCell ref="A94:F94"/>
    <mergeCell ref="B95:F95"/>
    <mergeCell ref="B96:F101"/>
    <mergeCell ref="A103:F103"/>
    <mergeCell ref="B105:F105"/>
    <mergeCell ref="B106:F106"/>
    <mergeCell ref="B107:F107"/>
    <mergeCell ref="A29:F29"/>
    <mergeCell ref="A31:F31"/>
    <mergeCell ref="A39:F39"/>
    <mergeCell ref="A55:E55"/>
    <mergeCell ref="A59:F59"/>
  </mergeCells>
  <phoneticPr fontId="31" type="noConversion"/>
  <pageMargins left="0.70866141732283472" right="0.11811023622047245" top="0.78740157480314965" bottom="0.78740157480314965" header="0.31496062992125984" footer="0.31496062992125984"/>
  <pageSetup paperSize="9" scale="67"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7"/>
  <sheetViews>
    <sheetView workbookViewId="0">
      <selection activeCell="B24" sqref="B24:F24"/>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23"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170" t="s">
        <v>1239</v>
      </c>
      <c r="B7" s="171"/>
      <c r="C7" s="171"/>
      <c r="D7" s="171"/>
      <c r="E7" s="171"/>
      <c r="F7" s="172"/>
    </row>
    <row r="8" spans="1:6" ht="24" customHeight="1" thickBot="1" x14ac:dyDescent="0.3">
      <c r="A8" s="196" t="s">
        <v>1240</v>
      </c>
      <c r="B8" s="196"/>
      <c r="C8" s="196"/>
      <c r="D8" s="196"/>
      <c r="E8" s="196"/>
      <c r="F8" s="196"/>
    </row>
    <row r="9" spans="1:6" ht="210" customHeight="1" thickBot="1" x14ac:dyDescent="0.3">
      <c r="A9" s="173" t="s">
        <v>1242</v>
      </c>
      <c r="B9" s="174"/>
      <c r="C9" s="174"/>
      <c r="D9" s="174"/>
      <c r="E9" s="174"/>
      <c r="F9" s="174"/>
    </row>
    <row r="10" spans="1:6" x14ac:dyDescent="0.25">
      <c r="E10" s="97"/>
    </row>
    <row r="11" spans="1:6" ht="24" customHeight="1" x14ac:dyDescent="0.25">
      <c r="A11" s="178" t="s">
        <v>1241</v>
      </c>
      <c r="B11" s="178"/>
      <c r="C11" s="178"/>
      <c r="D11" s="178"/>
      <c r="E11" s="178"/>
      <c r="F11" s="178"/>
    </row>
    <row r="12" spans="1:6" ht="73.5" customHeight="1" x14ac:dyDescent="0.25">
      <c r="A12" s="127" t="s">
        <v>1183</v>
      </c>
      <c r="B12" s="197" t="s">
        <v>1247</v>
      </c>
      <c r="C12" s="198"/>
      <c r="D12" s="198"/>
      <c r="E12" s="198"/>
      <c r="F12" s="198"/>
    </row>
    <row r="13" spans="1:6" s="99" customFormat="1" ht="28.5" x14ac:dyDescent="0.25">
      <c r="A13" s="133" t="s">
        <v>1215</v>
      </c>
      <c r="B13" s="133" t="s">
        <v>1216</v>
      </c>
      <c r="C13" s="134" t="s">
        <v>1217</v>
      </c>
      <c r="D13" s="133" t="s">
        <v>1218</v>
      </c>
      <c r="E13" s="134" t="s">
        <v>1219</v>
      </c>
      <c r="F13" s="134" t="s">
        <v>1220</v>
      </c>
    </row>
    <row r="14" spans="1:6" s="99" customFormat="1" ht="15.75" x14ac:dyDescent="0.25">
      <c r="A14" s="100">
        <v>1</v>
      </c>
      <c r="B14" s="124"/>
      <c r="C14" s="125" t="s">
        <v>1136</v>
      </c>
      <c r="D14" s="126"/>
      <c r="E14" s="101"/>
      <c r="F14" s="101">
        <f>D14*E14</f>
        <v>0</v>
      </c>
    </row>
    <row r="15" spans="1:6" s="99" customFormat="1" ht="15.75" x14ac:dyDescent="0.25">
      <c r="A15" s="102">
        <v>2</v>
      </c>
      <c r="B15" s="124"/>
      <c r="C15" s="125" t="s">
        <v>1136</v>
      </c>
      <c r="D15" s="126"/>
      <c r="E15" s="103"/>
      <c r="F15" s="103">
        <f t="shared" ref="F15:F19" si="0">D15*E15</f>
        <v>0</v>
      </c>
    </row>
    <row r="16" spans="1:6" s="99" customFormat="1" ht="15.75" x14ac:dyDescent="0.25">
      <c r="A16" s="100">
        <v>3</v>
      </c>
      <c r="B16" s="124"/>
      <c r="C16" s="125" t="s">
        <v>1136</v>
      </c>
      <c r="D16" s="126"/>
      <c r="E16" s="103"/>
      <c r="F16" s="101">
        <f t="shared" si="0"/>
        <v>0</v>
      </c>
    </row>
    <row r="17" spans="1:6" s="99" customFormat="1" ht="15.75" x14ac:dyDescent="0.25">
      <c r="A17" s="102">
        <v>4</v>
      </c>
      <c r="B17" s="124"/>
      <c r="C17" s="125" t="s">
        <v>1136</v>
      </c>
      <c r="D17" s="126"/>
      <c r="E17" s="103"/>
      <c r="F17" s="103">
        <f t="shared" si="0"/>
        <v>0</v>
      </c>
    </row>
    <row r="18" spans="1:6" s="99" customFormat="1" ht="15.75" x14ac:dyDescent="0.25">
      <c r="A18" s="100">
        <v>5</v>
      </c>
      <c r="B18" s="124"/>
      <c r="C18" s="125" t="s">
        <v>1136</v>
      </c>
      <c r="D18" s="126"/>
      <c r="E18" s="103"/>
      <c r="F18" s="101">
        <f t="shared" si="0"/>
        <v>0</v>
      </c>
    </row>
    <row r="19" spans="1:6" s="99" customFormat="1" ht="15.75" x14ac:dyDescent="0.25">
      <c r="A19" s="102">
        <v>6</v>
      </c>
      <c r="B19" s="124"/>
      <c r="C19" s="125" t="s">
        <v>1136</v>
      </c>
      <c r="D19" s="126"/>
      <c r="E19" s="103"/>
      <c r="F19" s="103">
        <f t="shared" si="0"/>
        <v>0</v>
      </c>
    </row>
    <row r="20" spans="1:6" s="106" customFormat="1" ht="15.75" customHeight="1" x14ac:dyDescent="0.25">
      <c r="A20" s="104"/>
      <c r="B20" s="104"/>
      <c r="C20" s="104"/>
      <c r="D20" s="104"/>
      <c r="E20" s="104"/>
      <c r="F20" s="105"/>
    </row>
    <row r="21" spans="1:6" ht="18" customHeight="1" x14ac:dyDescent="0.25">
      <c r="A21" s="195" t="s">
        <v>1221</v>
      </c>
      <c r="B21" s="195"/>
      <c r="C21" s="195"/>
      <c r="D21" s="195"/>
      <c r="E21" s="195"/>
      <c r="F21" s="107">
        <f>SUM(F14:F19)</f>
        <v>0</v>
      </c>
    </row>
    <row r="22" spans="1:6" x14ac:dyDescent="0.25">
      <c r="E22" s="97"/>
    </row>
    <row r="23" spans="1:6" s="99" customFormat="1" ht="27" customHeight="1" x14ac:dyDescent="0.25">
      <c r="A23" s="199" t="s">
        <v>1243</v>
      </c>
      <c r="B23" s="199"/>
      <c r="C23" s="199"/>
      <c r="D23" s="199"/>
      <c r="E23" s="199"/>
      <c r="F23" s="199"/>
    </row>
    <row r="24" spans="1:6" s="99" customFormat="1" ht="76.5" customHeight="1" x14ac:dyDescent="0.25">
      <c r="A24" s="108" t="s">
        <v>1185</v>
      </c>
      <c r="B24" s="200" t="s">
        <v>1244</v>
      </c>
      <c r="C24" s="200"/>
      <c r="D24" s="200"/>
      <c r="E24" s="200"/>
      <c r="F24" s="200"/>
    </row>
    <row r="25" spans="1:6" s="99" customFormat="1" ht="40.5" customHeight="1" x14ac:dyDescent="0.25">
      <c r="A25" s="108" t="s">
        <v>1184</v>
      </c>
      <c r="B25" s="185" t="s">
        <v>1245</v>
      </c>
      <c r="C25" s="185"/>
      <c r="D25" s="185"/>
      <c r="E25" s="185"/>
      <c r="F25" s="185"/>
    </row>
    <row r="26" spans="1:6" s="99" customFormat="1" ht="57" customHeight="1" x14ac:dyDescent="0.25">
      <c r="A26" s="108" t="s">
        <v>1237</v>
      </c>
      <c r="B26" s="185" t="s">
        <v>1246</v>
      </c>
      <c r="C26" s="185"/>
      <c r="D26" s="185"/>
      <c r="E26" s="185"/>
      <c r="F26" s="185"/>
    </row>
    <row r="27" spans="1:6" s="99" customFormat="1" ht="54.75" customHeight="1" x14ac:dyDescent="0.25">
      <c r="A27" s="108"/>
      <c r="B27" s="185" t="s">
        <v>1248</v>
      </c>
      <c r="C27" s="185"/>
      <c r="D27" s="185"/>
      <c r="E27" s="185"/>
      <c r="F27" s="185"/>
    </row>
    <row r="28" spans="1:6" s="99" customFormat="1" ht="15.75" x14ac:dyDescent="0.25">
      <c r="A28" s="108"/>
      <c r="B28" s="128"/>
      <c r="C28" s="128"/>
      <c r="D28" s="128"/>
      <c r="E28" s="128"/>
      <c r="F28" s="128"/>
    </row>
    <row r="29" spans="1:6" s="99" customFormat="1" ht="27.75" customHeight="1" x14ac:dyDescent="0.25">
      <c r="A29" s="201" t="s">
        <v>1249</v>
      </c>
      <c r="B29" s="201"/>
      <c r="C29" s="201"/>
      <c r="D29" s="201"/>
      <c r="E29" s="201"/>
      <c r="F29" s="201"/>
    </row>
    <row r="30" spans="1:6" s="99" customFormat="1" ht="31.5" customHeight="1" x14ac:dyDescent="0.25">
      <c r="A30" s="108" t="s">
        <v>1250</v>
      </c>
      <c r="B30" s="185" t="s">
        <v>1251</v>
      </c>
      <c r="C30" s="185"/>
      <c r="D30" s="185"/>
      <c r="E30" s="185"/>
      <c r="F30" s="185"/>
    </row>
    <row r="31" spans="1:6" s="99" customFormat="1" ht="15.75" x14ac:dyDescent="0.25">
      <c r="A31" s="108"/>
      <c r="B31" s="185" t="s">
        <v>1252</v>
      </c>
      <c r="C31" s="185"/>
      <c r="D31" s="185"/>
      <c r="E31" s="185"/>
      <c r="F31" s="185"/>
    </row>
    <row r="32" spans="1:6" s="99" customFormat="1" ht="15.75" x14ac:dyDescent="0.25">
      <c r="A32" s="108"/>
      <c r="B32" s="185"/>
      <c r="C32" s="185"/>
      <c r="D32" s="185"/>
      <c r="E32" s="185"/>
      <c r="F32" s="185"/>
    </row>
    <row r="33" spans="1:6" s="99" customFormat="1" ht="15.75" x14ac:dyDescent="0.25">
      <c r="A33" s="108"/>
      <c r="B33" s="185"/>
      <c r="C33" s="185"/>
      <c r="D33" s="185"/>
      <c r="E33" s="185"/>
      <c r="F33" s="185"/>
    </row>
    <row r="34" spans="1:6" s="99" customFormat="1" ht="15.75" x14ac:dyDescent="0.25">
      <c r="A34" s="108"/>
      <c r="B34" s="185"/>
      <c r="C34" s="185"/>
      <c r="D34" s="185"/>
      <c r="E34" s="185"/>
      <c r="F34" s="185"/>
    </row>
    <row r="35" spans="1:6" s="99" customFormat="1" ht="15.75" x14ac:dyDescent="0.25">
      <c r="A35" s="108"/>
      <c r="B35" s="185"/>
      <c r="C35" s="185"/>
      <c r="D35" s="185"/>
      <c r="E35" s="185"/>
      <c r="F35" s="185"/>
    </row>
    <row r="36" spans="1:6" s="99" customFormat="1" ht="15.75" x14ac:dyDescent="0.25">
      <c r="A36" s="108"/>
      <c r="B36" s="185"/>
      <c r="C36" s="185"/>
      <c r="D36" s="185"/>
      <c r="E36" s="185"/>
      <c r="F36" s="185"/>
    </row>
    <row r="37" spans="1:6" s="99" customFormat="1" ht="15.75" x14ac:dyDescent="0.25">
      <c r="A37" s="108"/>
      <c r="B37" s="128"/>
      <c r="C37" s="128"/>
      <c r="D37" s="128"/>
      <c r="E37" s="128"/>
      <c r="F37" s="128"/>
    </row>
    <row r="38" spans="1:6" s="99" customFormat="1" ht="15.75" x14ac:dyDescent="0.25">
      <c r="A38" s="108"/>
      <c r="B38" s="128"/>
      <c r="C38" s="128"/>
      <c r="D38" s="128"/>
      <c r="E38" s="128"/>
      <c r="F38" s="128"/>
    </row>
    <row r="39" spans="1:6" s="99" customFormat="1" ht="15.75" x14ac:dyDescent="0.25">
      <c r="A39" s="108"/>
      <c r="B39" s="128"/>
      <c r="C39" s="128"/>
      <c r="D39" s="128"/>
      <c r="E39" s="128"/>
      <c r="F39" s="128"/>
    </row>
    <row r="40" spans="1:6" s="99" customFormat="1" ht="15.75" x14ac:dyDescent="0.25">
      <c r="A40" s="108"/>
      <c r="B40" s="128"/>
      <c r="C40" s="128"/>
      <c r="D40" s="128"/>
      <c r="E40" s="128"/>
      <c r="F40" s="128"/>
    </row>
    <row r="41" spans="1:6" s="99" customFormat="1" ht="15.75" x14ac:dyDescent="0.25">
      <c r="A41" s="108"/>
      <c r="B41" s="128"/>
      <c r="C41" s="128"/>
      <c r="D41" s="128"/>
      <c r="E41" s="128"/>
      <c r="F41" s="128"/>
    </row>
    <row r="42" spans="1:6" s="99" customFormat="1" ht="15.75" x14ac:dyDescent="0.25">
      <c r="A42" s="108"/>
      <c r="B42" s="128"/>
      <c r="C42" s="128"/>
      <c r="D42" s="128"/>
      <c r="E42" s="128"/>
      <c r="F42" s="128"/>
    </row>
    <row r="43" spans="1:6" s="99" customFormat="1" ht="15.75" x14ac:dyDescent="0.25">
      <c r="A43" s="108"/>
      <c r="B43" s="128"/>
      <c r="C43" s="128"/>
      <c r="D43" s="128"/>
      <c r="E43" s="128"/>
      <c r="F43" s="128"/>
    </row>
    <row r="44" spans="1:6" s="99" customFormat="1" ht="15.75" x14ac:dyDescent="0.25">
      <c r="A44" s="108"/>
      <c r="B44" s="128"/>
      <c r="C44" s="128"/>
      <c r="D44" s="128"/>
      <c r="E44" s="128"/>
      <c r="F44" s="128"/>
    </row>
    <row r="45" spans="1:6" s="99" customFormat="1" ht="15.75" x14ac:dyDescent="0.25">
      <c r="A45" s="108"/>
      <c r="B45" s="128"/>
      <c r="C45" s="128"/>
      <c r="D45" s="128"/>
      <c r="E45" s="128"/>
      <c r="F45" s="128"/>
    </row>
    <row r="46" spans="1:6" s="99" customFormat="1" ht="15.75" x14ac:dyDescent="0.25">
      <c r="A46" s="108"/>
      <c r="B46" s="128"/>
      <c r="C46" s="128"/>
      <c r="D46" s="128"/>
      <c r="E46" s="128"/>
      <c r="F46" s="128"/>
    </row>
    <row r="47" spans="1:6" s="99" customFormat="1" ht="15.75" x14ac:dyDescent="0.25">
      <c r="A47" s="108"/>
      <c r="B47" s="128"/>
      <c r="C47" s="128"/>
      <c r="D47" s="128"/>
      <c r="E47" s="128"/>
      <c r="F47" s="128"/>
    </row>
    <row r="48" spans="1:6" s="99" customFormat="1" ht="15.75" x14ac:dyDescent="0.25">
      <c r="A48" s="108"/>
      <c r="B48" s="128"/>
      <c r="C48" s="128"/>
      <c r="D48" s="128"/>
      <c r="E48" s="128"/>
      <c r="F48" s="128"/>
    </row>
    <row r="49" spans="1:6" s="99" customFormat="1" ht="15.75" x14ac:dyDescent="0.25">
      <c r="A49" s="108"/>
      <c r="B49" s="128"/>
      <c r="C49" s="128"/>
      <c r="D49" s="128"/>
      <c r="E49" s="128"/>
      <c r="F49" s="128"/>
    </row>
    <row r="50" spans="1:6" s="99" customFormat="1" ht="15.75" x14ac:dyDescent="0.25">
      <c r="A50" s="108"/>
      <c r="B50" s="128"/>
      <c r="C50" s="128"/>
      <c r="D50" s="128"/>
      <c r="E50" s="128"/>
      <c r="F50" s="128"/>
    </row>
    <row r="51" spans="1:6" s="99" customFormat="1" ht="15.75" x14ac:dyDescent="0.25">
      <c r="A51" s="108"/>
      <c r="B51" s="128"/>
      <c r="C51" s="128"/>
      <c r="D51" s="128"/>
      <c r="E51" s="128"/>
      <c r="F51" s="128"/>
    </row>
    <row r="52" spans="1:6" s="99" customFormat="1" ht="15.75" x14ac:dyDescent="0.25">
      <c r="A52" s="108"/>
      <c r="B52" s="128"/>
      <c r="C52" s="128"/>
      <c r="D52" s="128"/>
      <c r="E52" s="128"/>
      <c r="F52" s="128"/>
    </row>
    <row r="53" spans="1:6" s="99" customFormat="1" ht="15.75" x14ac:dyDescent="0.25">
      <c r="A53" s="108"/>
      <c r="B53" s="128"/>
      <c r="C53" s="128"/>
      <c r="D53" s="128"/>
      <c r="E53" s="128"/>
      <c r="F53" s="128"/>
    </row>
    <row r="54" spans="1:6" s="99" customFormat="1" ht="15.75" x14ac:dyDescent="0.25">
      <c r="A54" s="108"/>
      <c r="B54" s="128"/>
      <c r="C54" s="128"/>
      <c r="D54" s="128"/>
      <c r="E54" s="128"/>
      <c r="F54" s="128"/>
    </row>
    <row r="55" spans="1:6" s="99" customFormat="1" ht="15.75" x14ac:dyDescent="0.25">
      <c r="A55" s="108"/>
      <c r="B55" s="128"/>
      <c r="C55" s="128"/>
      <c r="D55" s="128"/>
      <c r="E55" s="128"/>
      <c r="F55" s="128"/>
    </row>
    <row r="56" spans="1:6" s="99" customFormat="1" ht="24" customHeight="1" x14ac:dyDescent="0.25">
      <c r="A56" s="110" t="s">
        <v>1186</v>
      </c>
      <c r="B56" s="111"/>
      <c r="C56" s="112"/>
      <c r="D56" s="112"/>
      <c r="E56" s="112"/>
      <c r="F56" s="112"/>
    </row>
    <row r="57" spans="1:6" s="99" customFormat="1" ht="19.5" customHeight="1" x14ac:dyDescent="0.25">
      <c r="A57" s="112" t="s">
        <v>1187</v>
      </c>
      <c r="B57" s="112" t="s">
        <v>1188</v>
      </c>
      <c r="C57" s="113"/>
      <c r="D57" s="113"/>
      <c r="E57" s="114"/>
      <c r="F57" s="115"/>
    </row>
    <row r="58" spans="1:6" s="99" customFormat="1" ht="28.5" customHeight="1" x14ac:dyDescent="0.25">
      <c r="A58" s="116" t="s">
        <v>1189</v>
      </c>
      <c r="B58" s="202" t="s">
        <v>1190</v>
      </c>
      <c r="C58" s="202"/>
      <c r="D58" s="202"/>
      <c r="E58" s="202"/>
      <c r="F58" s="202"/>
    </row>
    <row r="59" spans="1:6" s="99" customFormat="1" ht="56.25" customHeight="1" x14ac:dyDescent="0.25">
      <c r="A59" s="128" t="s">
        <v>1191</v>
      </c>
      <c r="B59" s="202" t="s">
        <v>1236</v>
      </c>
      <c r="C59" s="202"/>
      <c r="D59" s="202"/>
      <c r="E59" s="202"/>
      <c r="F59" s="202"/>
    </row>
    <row r="60" spans="1:6" s="99" customFormat="1" ht="40.5" customHeight="1" x14ac:dyDescent="0.25">
      <c r="A60" s="128" t="s">
        <v>1192</v>
      </c>
      <c r="B60" s="203" t="s">
        <v>1193</v>
      </c>
      <c r="C60" s="203"/>
      <c r="D60" s="203"/>
      <c r="E60" s="203"/>
      <c r="F60" s="203"/>
    </row>
    <row r="61" spans="1:6" s="99" customFormat="1" ht="38.25" customHeight="1" x14ac:dyDescent="0.25">
      <c r="A61" s="128" t="s">
        <v>1194</v>
      </c>
      <c r="B61" s="197" t="s">
        <v>1195</v>
      </c>
      <c r="C61" s="197"/>
      <c r="D61" s="197"/>
      <c r="E61" s="197"/>
      <c r="F61" s="197"/>
    </row>
    <row r="62" spans="1:6" s="99" customFormat="1" ht="24" customHeight="1" x14ac:dyDescent="0.25">
      <c r="A62" s="109" t="s">
        <v>1196</v>
      </c>
      <c r="B62" s="117" t="s">
        <v>1197</v>
      </c>
      <c r="C62" s="114"/>
      <c r="D62" s="114"/>
      <c r="E62" s="114"/>
      <c r="F62" s="115"/>
    </row>
    <row r="63" spans="1:6" s="99" customFormat="1" ht="45.75" customHeight="1" x14ac:dyDescent="0.25">
      <c r="A63" s="109" t="s">
        <v>1198</v>
      </c>
      <c r="B63" s="202" t="s">
        <v>1214</v>
      </c>
      <c r="C63" s="202"/>
      <c r="D63" s="202"/>
      <c r="E63" s="202"/>
      <c r="F63" s="202"/>
    </row>
    <row r="64" spans="1:6" s="99" customFormat="1" ht="30" customHeight="1" x14ac:dyDescent="0.25">
      <c r="A64" s="109" t="s">
        <v>1199</v>
      </c>
      <c r="B64" s="202" t="s">
        <v>1200</v>
      </c>
      <c r="C64" s="202"/>
      <c r="D64" s="202"/>
      <c r="E64" s="202"/>
      <c r="F64" s="202"/>
    </row>
    <row r="65" spans="1:6" s="99" customFormat="1" ht="31.5" customHeight="1" x14ac:dyDescent="0.25">
      <c r="A65" s="115" t="s">
        <v>1201</v>
      </c>
      <c r="B65" s="202" t="s">
        <v>1202</v>
      </c>
      <c r="C65" s="202"/>
      <c r="D65" s="202"/>
      <c r="E65" s="202"/>
      <c r="F65" s="202"/>
    </row>
    <row r="66" spans="1:6" s="99" customFormat="1" ht="54.75" customHeight="1" x14ac:dyDescent="0.25">
      <c r="A66" s="109" t="s">
        <v>1203</v>
      </c>
      <c r="B66" s="202" t="s">
        <v>1204</v>
      </c>
      <c r="C66" s="202"/>
      <c r="D66" s="202"/>
      <c r="E66" s="202"/>
      <c r="F66" s="202"/>
    </row>
    <row r="67" spans="1:6" s="99" customFormat="1" ht="24" customHeight="1" x14ac:dyDescent="0.25">
      <c r="A67" s="205" t="s">
        <v>1230</v>
      </c>
      <c r="B67" s="205"/>
      <c r="C67" s="205"/>
      <c r="D67" s="205"/>
      <c r="E67" s="205"/>
      <c r="F67" s="205"/>
    </row>
    <row r="68" spans="1:6" s="99" customFormat="1" ht="38.25" customHeight="1" x14ac:dyDescent="0.25">
      <c r="A68" s="108" t="s">
        <v>1231</v>
      </c>
      <c r="B68" s="202" t="s">
        <v>1222</v>
      </c>
      <c r="C68" s="202"/>
      <c r="D68" s="202"/>
      <c r="E68" s="202"/>
      <c r="F68" s="202"/>
    </row>
    <row r="69" spans="1:6" s="99" customFormat="1" ht="38.25" customHeight="1" x14ac:dyDescent="0.25">
      <c r="A69" s="118" t="s">
        <v>1223</v>
      </c>
      <c r="B69" s="188" t="s">
        <v>1225</v>
      </c>
      <c r="C69" s="188"/>
      <c r="D69" s="188"/>
      <c r="E69" s="188"/>
      <c r="F69" s="188"/>
    </row>
    <row r="70" spans="1:6" s="99" customFormat="1" ht="48" customHeight="1" x14ac:dyDescent="0.25">
      <c r="A70" s="108" t="s">
        <v>1224</v>
      </c>
      <c r="B70" s="188" t="s">
        <v>1226</v>
      </c>
      <c r="C70" s="188"/>
      <c r="D70" s="188"/>
      <c r="E70" s="188"/>
      <c r="F70" s="188"/>
    </row>
    <row r="71" spans="1:6" s="99" customFormat="1" ht="48" customHeight="1" x14ac:dyDescent="0.25">
      <c r="A71" s="118" t="s">
        <v>1228</v>
      </c>
      <c r="B71" s="188" t="s">
        <v>1227</v>
      </c>
      <c r="C71" s="188"/>
      <c r="D71" s="188"/>
      <c r="E71" s="188"/>
      <c r="F71" s="188"/>
    </row>
    <row r="72" spans="1:6" s="99" customFormat="1" ht="38.25" customHeight="1" x14ac:dyDescent="0.25">
      <c r="A72" s="108" t="s">
        <v>1232</v>
      </c>
      <c r="B72" s="188" t="s">
        <v>1229</v>
      </c>
      <c r="C72" s="188"/>
      <c r="D72" s="188"/>
      <c r="E72" s="188"/>
      <c r="F72" s="188"/>
    </row>
    <row r="73" spans="1:6" s="99" customFormat="1" ht="39" customHeight="1" x14ac:dyDescent="0.25">
      <c r="A73" s="118" t="s">
        <v>1233</v>
      </c>
      <c r="B73" s="202" t="s">
        <v>1205</v>
      </c>
      <c r="C73" s="202"/>
      <c r="D73" s="202"/>
      <c r="E73" s="202"/>
      <c r="F73" s="202"/>
    </row>
    <row r="74" spans="1:6" s="99" customFormat="1" ht="20.25" customHeight="1" x14ac:dyDescent="0.25">
      <c r="A74" s="204" t="s">
        <v>1206</v>
      </c>
      <c r="B74" s="204"/>
      <c r="C74" s="204"/>
      <c r="D74" s="131"/>
      <c r="E74" s="119"/>
      <c r="F74" s="115"/>
    </row>
    <row r="75" spans="1:6" s="99" customFormat="1" ht="42" customHeight="1" x14ac:dyDescent="0.25">
      <c r="A75" s="108" t="s">
        <v>1207</v>
      </c>
      <c r="B75" s="207" t="s">
        <v>1234</v>
      </c>
      <c r="C75" s="207"/>
      <c r="D75" s="207"/>
      <c r="E75" s="207"/>
      <c r="F75" s="207"/>
    </row>
    <row r="76" spans="1:6" s="99" customFormat="1" ht="21.75" customHeight="1" x14ac:dyDescent="0.25">
      <c r="A76" s="204" t="s">
        <v>1208</v>
      </c>
      <c r="B76" s="204"/>
      <c r="C76" s="204"/>
      <c r="D76" s="131"/>
      <c r="E76" s="119"/>
      <c r="F76" s="115"/>
    </row>
    <row r="77" spans="1:6" s="99" customFormat="1" ht="38.25" customHeight="1" x14ac:dyDescent="0.25">
      <c r="A77" s="109" t="s">
        <v>1209</v>
      </c>
      <c r="B77" s="202" t="s">
        <v>1210</v>
      </c>
      <c r="C77" s="202"/>
      <c r="D77" s="202"/>
      <c r="E77" s="202"/>
      <c r="F77" s="202"/>
    </row>
    <row r="78" spans="1:6" s="99" customFormat="1" ht="15.75" x14ac:dyDescent="0.25">
      <c r="A78" s="109"/>
      <c r="B78" s="130"/>
      <c r="C78" s="130"/>
      <c r="D78" s="130"/>
      <c r="E78" s="130"/>
      <c r="F78" s="130"/>
    </row>
    <row r="79" spans="1:6" s="99" customFormat="1" ht="15.75" x14ac:dyDescent="0.25">
      <c r="A79" s="166" t="s">
        <v>1235</v>
      </c>
      <c r="B79" s="166"/>
      <c r="C79" s="166"/>
      <c r="D79" s="166"/>
      <c r="E79" s="166"/>
      <c r="F79" s="166"/>
    </row>
    <row r="80" spans="1:6" s="99" customFormat="1" ht="48" customHeight="1" x14ac:dyDescent="0.25">
      <c r="A80" s="169" t="s">
        <v>1238</v>
      </c>
      <c r="B80" s="169"/>
      <c r="C80" s="169"/>
      <c r="D80" s="169"/>
      <c r="E80" s="169"/>
      <c r="F80" s="169"/>
    </row>
    <row r="81" spans="1:6" s="99" customFormat="1" ht="15.75" x14ac:dyDescent="0.25">
      <c r="A81" s="167" t="s">
        <v>1211</v>
      </c>
      <c r="B81" s="167"/>
      <c r="C81" s="167"/>
      <c r="D81" s="167"/>
      <c r="E81" s="167"/>
      <c r="F81" s="167"/>
    </row>
    <row r="82" spans="1:6" s="99" customFormat="1" ht="20.25" customHeight="1" x14ac:dyDescent="0.25">
      <c r="A82" s="206" t="s">
        <v>1212</v>
      </c>
      <c r="B82" s="206"/>
      <c r="C82" s="206"/>
      <c r="D82" s="206"/>
      <c r="E82" s="206"/>
      <c r="F82" s="206"/>
    </row>
    <row r="83" spans="1:6" s="99" customFormat="1" ht="15.75" x14ac:dyDescent="0.25">
      <c r="A83" s="206" t="s">
        <v>1213</v>
      </c>
      <c r="B83" s="206"/>
      <c r="C83" s="206"/>
      <c r="D83" s="206"/>
      <c r="E83" s="206"/>
      <c r="F83" s="206"/>
    </row>
    <row r="84" spans="1:6" s="99" customFormat="1" ht="33.75" customHeight="1" x14ac:dyDescent="0.25">
      <c r="A84" s="120"/>
      <c r="B84" s="120"/>
      <c r="C84" s="120"/>
      <c r="D84" s="120"/>
      <c r="E84" s="121"/>
      <c r="F84" s="121"/>
    </row>
    <row r="85" spans="1:6" s="99" customFormat="1" ht="15.75" x14ac:dyDescent="0.25">
      <c r="A85" s="120"/>
      <c r="B85" s="120"/>
      <c r="C85" s="120"/>
      <c r="D85" s="120"/>
      <c r="E85" s="120"/>
      <c r="F85" s="120"/>
    </row>
    <row r="86" spans="1:6" s="99" customFormat="1" ht="49.5" customHeight="1" x14ac:dyDescent="0.25">
      <c r="B86" s="122"/>
    </row>
    <row r="87" spans="1:6" ht="46.5" customHeight="1" x14ac:dyDescent="0.25">
      <c r="E87" s="97"/>
    </row>
    <row r="88" spans="1:6" x14ac:dyDescent="0.25">
      <c r="E88" s="97"/>
    </row>
    <row r="89" spans="1:6" ht="50.25" customHeight="1" x14ac:dyDescent="0.25">
      <c r="E89" s="97"/>
    </row>
    <row r="90" spans="1:6" ht="29.25" customHeight="1" x14ac:dyDescent="0.25">
      <c r="E90" s="97"/>
    </row>
    <row r="91" spans="1:6" ht="40.5" customHeight="1" x14ac:dyDescent="0.25">
      <c r="E91" s="97"/>
    </row>
    <row r="92" spans="1:6" ht="57" customHeight="1" x14ac:dyDescent="0.25">
      <c r="E92" s="97"/>
    </row>
    <row r="93" spans="1:6" x14ac:dyDescent="0.25">
      <c r="E93" s="97"/>
    </row>
    <row r="94" spans="1:6" ht="48" customHeight="1" x14ac:dyDescent="0.25">
      <c r="E94" s="97"/>
    </row>
    <row r="95" spans="1:6" ht="48.75" customHeight="1" x14ac:dyDescent="0.25">
      <c r="E95" s="97"/>
    </row>
    <row r="96" spans="1:6" x14ac:dyDescent="0.25">
      <c r="E96" s="97"/>
    </row>
    <row r="97" spans="5:5" ht="63" customHeight="1" x14ac:dyDescent="0.25">
      <c r="E97" s="97"/>
    </row>
    <row r="98" spans="5:5" x14ac:dyDescent="0.25">
      <c r="E98" s="97"/>
    </row>
    <row r="99" spans="5:5" ht="54" customHeight="1" x14ac:dyDescent="0.25">
      <c r="E99" s="97"/>
    </row>
    <row r="100" spans="5:5" x14ac:dyDescent="0.25">
      <c r="E100" s="97"/>
    </row>
    <row r="101" spans="5:5" x14ac:dyDescent="0.25">
      <c r="E101" s="97"/>
    </row>
    <row r="102" spans="5:5" x14ac:dyDescent="0.25">
      <c r="E102" s="97"/>
    </row>
    <row r="103" spans="5:5" x14ac:dyDescent="0.25">
      <c r="E103" s="97"/>
    </row>
    <row r="104" spans="5:5" x14ac:dyDescent="0.25">
      <c r="E104" s="97"/>
    </row>
    <row r="105" spans="5:5" x14ac:dyDescent="0.25">
      <c r="E105" s="97"/>
    </row>
    <row r="106" spans="5:5" x14ac:dyDescent="0.25">
      <c r="E106" s="97"/>
    </row>
    <row r="107" spans="5:5" x14ac:dyDescent="0.25">
      <c r="E107" s="97"/>
    </row>
    <row r="108" spans="5:5" x14ac:dyDescent="0.25">
      <c r="E108" s="97"/>
    </row>
    <row r="109" spans="5:5" x14ac:dyDescent="0.25">
      <c r="E109" s="97"/>
    </row>
    <row r="110" spans="5:5" x14ac:dyDescent="0.25">
      <c r="E110" s="97"/>
    </row>
    <row r="111" spans="5:5" x14ac:dyDescent="0.25">
      <c r="E111" s="97"/>
    </row>
    <row r="112" spans="5:5" x14ac:dyDescent="0.25">
      <c r="E112" s="97"/>
    </row>
    <row r="113" spans="5:5" x14ac:dyDescent="0.25">
      <c r="E113" s="97"/>
    </row>
    <row r="114" spans="5:5" x14ac:dyDescent="0.25">
      <c r="E114" s="97"/>
    </row>
    <row r="115" spans="5:5" x14ac:dyDescent="0.25">
      <c r="E115" s="97"/>
    </row>
    <row r="116" spans="5:5" x14ac:dyDescent="0.25">
      <c r="E116" s="97"/>
    </row>
    <row r="117" spans="5:5" x14ac:dyDescent="0.25">
      <c r="E117" s="97"/>
    </row>
    <row r="118" spans="5:5" x14ac:dyDescent="0.25">
      <c r="E118" s="97"/>
    </row>
    <row r="119" spans="5:5" x14ac:dyDescent="0.25">
      <c r="E119" s="97"/>
    </row>
    <row r="120" spans="5:5" x14ac:dyDescent="0.25">
      <c r="E120" s="97"/>
    </row>
    <row r="121" spans="5:5" x14ac:dyDescent="0.25">
      <c r="E121" s="97"/>
    </row>
    <row r="122" spans="5:5" x14ac:dyDescent="0.25">
      <c r="E122" s="97"/>
    </row>
    <row r="123" spans="5:5" x14ac:dyDescent="0.25">
      <c r="E123" s="97"/>
    </row>
    <row r="124" spans="5:5" x14ac:dyDescent="0.25">
      <c r="E124" s="97"/>
    </row>
    <row r="125" spans="5:5" x14ac:dyDescent="0.25">
      <c r="E125" s="97"/>
    </row>
    <row r="126" spans="5:5" x14ac:dyDescent="0.25">
      <c r="E126" s="97"/>
    </row>
    <row r="127" spans="5:5" x14ac:dyDescent="0.25">
      <c r="E127" s="97"/>
    </row>
    <row r="128" spans="5:5" x14ac:dyDescent="0.25">
      <c r="E128" s="97"/>
    </row>
    <row r="129" spans="5:5" x14ac:dyDescent="0.25">
      <c r="E129" s="97"/>
    </row>
    <row r="130" spans="5:5" x14ac:dyDescent="0.25">
      <c r="E130" s="97"/>
    </row>
    <row r="131" spans="5:5" x14ac:dyDescent="0.25">
      <c r="E131" s="97"/>
    </row>
    <row r="132" spans="5:5" x14ac:dyDescent="0.25">
      <c r="E132" s="97"/>
    </row>
    <row r="133" spans="5:5" x14ac:dyDescent="0.25">
      <c r="E133" s="97"/>
    </row>
    <row r="134" spans="5:5" x14ac:dyDescent="0.25">
      <c r="E134" s="97"/>
    </row>
    <row r="135" spans="5:5" x14ac:dyDescent="0.25">
      <c r="E135" s="97"/>
    </row>
    <row r="136" spans="5:5" x14ac:dyDescent="0.25">
      <c r="E136" s="97"/>
    </row>
    <row r="137" spans="5:5" x14ac:dyDescent="0.25">
      <c r="E137" s="97"/>
    </row>
    <row r="138" spans="5:5" x14ac:dyDescent="0.25">
      <c r="E138" s="97"/>
    </row>
    <row r="139" spans="5:5" x14ac:dyDescent="0.25">
      <c r="E139" s="97"/>
    </row>
    <row r="140" spans="5:5" x14ac:dyDescent="0.25">
      <c r="E140" s="97"/>
    </row>
    <row r="141" spans="5:5" x14ac:dyDescent="0.25">
      <c r="E141" s="97"/>
    </row>
    <row r="142" spans="5:5" x14ac:dyDescent="0.25">
      <c r="E142" s="97"/>
    </row>
    <row r="143" spans="5:5" x14ac:dyDescent="0.25">
      <c r="E143" s="97"/>
    </row>
    <row r="144" spans="5:5" x14ac:dyDescent="0.25">
      <c r="E144" s="97"/>
    </row>
    <row r="145" spans="5:5" x14ac:dyDescent="0.25">
      <c r="E145" s="97"/>
    </row>
    <row r="146" spans="5:5" x14ac:dyDescent="0.25">
      <c r="E146" s="97"/>
    </row>
    <row r="147" spans="5:5" x14ac:dyDescent="0.25">
      <c r="E147" s="97"/>
    </row>
    <row r="148" spans="5:5" x14ac:dyDescent="0.25">
      <c r="E148" s="97"/>
    </row>
    <row r="149" spans="5:5" x14ac:dyDescent="0.25">
      <c r="E149" s="97"/>
    </row>
    <row r="150" spans="5:5" x14ac:dyDescent="0.25">
      <c r="E150" s="97"/>
    </row>
    <row r="151" spans="5:5" x14ac:dyDescent="0.25">
      <c r="E151" s="97"/>
    </row>
    <row r="152" spans="5:5" x14ac:dyDescent="0.25">
      <c r="E152" s="97"/>
    </row>
    <row r="153" spans="5:5" x14ac:dyDescent="0.25">
      <c r="E153" s="97"/>
    </row>
    <row r="154" spans="5:5" x14ac:dyDescent="0.25">
      <c r="E154" s="97"/>
    </row>
    <row r="155" spans="5:5" x14ac:dyDescent="0.25">
      <c r="E155" s="97"/>
    </row>
    <row r="156" spans="5:5" x14ac:dyDescent="0.25">
      <c r="E156" s="97"/>
    </row>
    <row r="157" spans="5:5" x14ac:dyDescent="0.25">
      <c r="E157" s="97"/>
    </row>
    <row r="158" spans="5:5" x14ac:dyDescent="0.25">
      <c r="E158" s="97"/>
    </row>
    <row r="159" spans="5:5" x14ac:dyDescent="0.25">
      <c r="E159" s="97"/>
    </row>
    <row r="160" spans="5:5"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row r="277" spans="5:5" x14ac:dyDescent="0.25">
      <c r="E277" s="97"/>
    </row>
    <row r="278" spans="5:5" x14ac:dyDescent="0.25">
      <c r="E278" s="97"/>
    </row>
    <row r="279" spans="5:5" x14ac:dyDescent="0.25">
      <c r="E279" s="97"/>
    </row>
    <row r="280" spans="5:5" x14ac:dyDescent="0.25">
      <c r="E280" s="97"/>
    </row>
    <row r="281" spans="5:5" x14ac:dyDescent="0.25">
      <c r="E281" s="97"/>
    </row>
    <row r="282" spans="5:5" x14ac:dyDescent="0.25">
      <c r="E282" s="97"/>
    </row>
    <row r="283" spans="5:5" x14ac:dyDescent="0.25">
      <c r="E283" s="97"/>
    </row>
    <row r="284" spans="5:5" x14ac:dyDescent="0.25">
      <c r="E284" s="97"/>
    </row>
    <row r="285" spans="5:5" x14ac:dyDescent="0.25">
      <c r="E285" s="97"/>
    </row>
    <row r="286" spans="5:5" x14ac:dyDescent="0.25">
      <c r="E286" s="97"/>
    </row>
    <row r="287" spans="5:5" x14ac:dyDescent="0.25">
      <c r="E287" s="97"/>
    </row>
    <row r="288" spans="5:5" x14ac:dyDescent="0.25">
      <c r="E288" s="97"/>
    </row>
    <row r="289" spans="5:5" x14ac:dyDescent="0.25">
      <c r="E289" s="97"/>
    </row>
    <row r="290" spans="5:5" x14ac:dyDescent="0.25">
      <c r="E290" s="97"/>
    </row>
    <row r="291" spans="5:5" x14ac:dyDescent="0.25">
      <c r="E291" s="97"/>
    </row>
    <row r="292" spans="5:5" x14ac:dyDescent="0.25">
      <c r="E292" s="97"/>
    </row>
    <row r="293" spans="5:5" x14ac:dyDescent="0.25">
      <c r="E293" s="97"/>
    </row>
    <row r="294" spans="5:5" x14ac:dyDescent="0.25">
      <c r="E294" s="97"/>
    </row>
    <row r="295" spans="5:5" x14ac:dyDescent="0.25">
      <c r="E295" s="97"/>
    </row>
    <row r="296" spans="5:5" x14ac:dyDescent="0.25">
      <c r="E296" s="97"/>
    </row>
    <row r="297" spans="5:5" x14ac:dyDescent="0.25">
      <c r="E297" s="97"/>
    </row>
  </sheetData>
  <mergeCells count="38">
    <mergeCell ref="A82:F82"/>
    <mergeCell ref="A83:F83"/>
    <mergeCell ref="B75:F75"/>
    <mergeCell ref="A76:C76"/>
    <mergeCell ref="B77:F77"/>
    <mergeCell ref="A79:F79"/>
    <mergeCell ref="A80:F80"/>
    <mergeCell ref="A81:F81"/>
    <mergeCell ref="A74:C74"/>
    <mergeCell ref="B63:F63"/>
    <mergeCell ref="B64:F64"/>
    <mergeCell ref="B65:F65"/>
    <mergeCell ref="B66:F66"/>
    <mergeCell ref="A67:F67"/>
    <mergeCell ref="B68:F68"/>
    <mergeCell ref="B69:F69"/>
    <mergeCell ref="B70:F70"/>
    <mergeCell ref="B71:F71"/>
    <mergeCell ref="B72:F72"/>
    <mergeCell ref="B73:F73"/>
    <mergeCell ref="B61:F61"/>
    <mergeCell ref="A23:F23"/>
    <mergeCell ref="B24:F24"/>
    <mergeCell ref="B25:F25"/>
    <mergeCell ref="B26:F26"/>
    <mergeCell ref="B27:F27"/>
    <mergeCell ref="A29:F29"/>
    <mergeCell ref="B30:F30"/>
    <mergeCell ref="B31:F36"/>
    <mergeCell ref="B58:F58"/>
    <mergeCell ref="B59:F59"/>
    <mergeCell ref="B60:F60"/>
    <mergeCell ref="A21:E21"/>
    <mergeCell ref="A7:F7"/>
    <mergeCell ref="A8:F8"/>
    <mergeCell ref="A9:F9"/>
    <mergeCell ref="A11:F11"/>
    <mergeCell ref="B12:F12"/>
  </mergeCells>
  <conditionalFormatting sqref="B14:B19">
    <cfRule type="duplicateValues" dxfId="0" priority="1"/>
  </conditionalFormatting>
  <pageMargins left="0.511811024" right="0.511811024" top="0.78740157499999996" bottom="0.78740157499999996" header="0.31496062000000002" footer="0.31496062000000002"/>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77"/>
  <sheetViews>
    <sheetView workbookViewId="0">
      <selection sqref="A1:D977"/>
    </sheetView>
  </sheetViews>
  <sheetFormatPr defaultColWidth="9.140625" defaultRowHeight="15" x14ac:dyDescent="0.25"/>
  <cols>
    <col min="1" max="1" width="3.7109375" customWidth="1"/>
    <col min="2" max="2" width="40.140625" customWidth="1"/>
  </cols>
  <sheetData>
    <row r="1" spans="1:4" x14ac:dyDescent="0.25">
      <c r="A1" s="92">
        <v>1</v>
      </c>
      <c r="B1" s="93" t="s">
        <v>12</v>
      </c>
      <c r="C1" s="92" t="s">
        <v>13</v>
      </c>
      <c r="D1" s="92">
        <v>2</v>
      </c>
    </row>
    <row r="2" spans="1:4" x14ac:dyDescent="0.25">
      <c r="A2" s="92">
        <v>2</v>
      </c>
      <c r="B2" s="94" t="s">
        <v>14</v>
      </c>
      <c r="C2" s="19" t="s">
        <v>13</v>
      </c>
      <c r="D2" s="19">
        <v>2</v>
      </c>
    </row>
    <row r="3" spans="1:4" x14ac:dyDescent="0.25">
      <c r="A3" s="92">
        <v>3</v>
      </c>
      <c r="B3" s="94" t="s">
        <v>15</v>
      </c>
      <c r="C3" s="19" t="s">
        <v>13</v>
      </c>
      <c r="D3" s="19">
        <v>2</v>
      </c>
    </row>
    <row r="4" spans="1:4" x14ac:dyDescent="0.25">
      <c r="A4" s="92">
        <v>4</v>
      </c>
      <c r="B4" s="94" t="s">
        <v>16</v>
      </c>
      <c r="C4" s="19" t="s">
        <v>13</v>
      </c>
      <c r="D4" s="19">
        <v>2</v>
      </c>
    </row>
    <row r="5" spans="1:4" x14ac:dyDescent="0.25">
      <c r="A5" s="92">
        <v>5</v>
      </c>
      <c r="B5" s="94" t="s">
        <v>17</v>
      </c>
      <c r="C5" s="19" t="s">
        <v>13</v>
      </c>
      <c r="D5" s="19">
        <v>2</v>
      </c>
    </row>
    <row r="6" spans="1:4" x14ac:dyDescent="0.25">
      <c r="A6" s="92">
        <v>6</v>
      </c>
      <c r="B6" s="94" t="s">
        <v>18</v>
      </c>
      <c r="C6" s="19" t="s">
        <v>13</v>
      </c>
      <c r="D6" s="19">
        <v>2</v>
      </c>
    </row>
    <row r="7" spans="1:4" ht="23.25" x14ac:dyDescent="0.25">
      <c r="A7" s="92">
        <v>7</v>
      </c>
      <c r="B7" s="94" t="s">
        <v>19</v>
      </c>
      <c r="C7" s="19" t="s">
        <v>13</v>
      </c>
      <c r="D7" s="19">
        <v>2</v>
      </c>
    </row>
    <row r="8" spans="1:4" ht="23.25" x14ac:dyDescent="0.25">
      <c r="A8" s="92">
        <v>8</v>
      </c>
      <c r="B8" s="94" t="s">
        <v>20</v>
      </c>
      <c r="C8" s="19" t="s">
        <v>13</v>
      </c>
      <c r="D8" s="19">
        <v>2</v>
      </c>
    </row>
    <row r="9" spans="1:4" ht="23.25" x14ac:dyDescent="0.25">
      <c r="A9" s="92">
        <v>9</v>
      </c>
      <c r="B9" s="94" t="s">
        <v>21</v>
      </c>
      <c r="C9" s="19" t="s">
        <v>13</v>
      </c>
      <c r="D9" s="19">
        <v>2</v>
      </c>
    </row>
    <row r="10" spans="1:4" x14ac:dyDescent="0.25">
      <c r="A10" s="92">
        <v>10</v>
      </c>
      <c r="B10" s="94" t="s">
        <v>22</v>
      </c>
      <c r="C10" s="19" t="s">
        <v>13</v>
      </c>
      <c r="D10" s="19">
        <v>2</v>
      </c>
    </row>
    <row r="11" spans="1:4" x14ac:dyDescent="0.25">
      <c r="A11" s="92">
        <v>11</v>
      </c>
      <c r="B11" s="94" t="s">
        <v>23</v>
      </c>
      <c r="C11" s="19" t="s">
        <v>13</v>
      </c>
      <c r="D11" s="19">
        <v>2</v>
      </c>
    </row>
    <row r="12" spans="1:4" x14ac:dyDescent="0.25">
      <c r="A12" s="92">
        <v>12</v>
      </c>
      <c r="B12" s="94" t="s">
        <v>24</v>
      </c>
      <c r="C12" s="19" t="s">
        <v>13</v>
      </c>
      <c r="D12" s="19">
        <v>2</v>
      </c>
    </row>
    <row r="13" spans="1:4" x14ac:dyDescent="0.25">
      <c r="A13" s="92">
        <v>13</v>
      </c>
      <c r="B13" s="94" t="s">
        <v>25</v>
      </c>
      <c r="C13" s="19" t="s">
        <v>13</v>
      </c>
      <c r="D13" s="19">
        <v>2</v>
      </c>
    </row>
    <row r="14" spans="1:4" x14ac:dyDescent="0.25">
      <c r="A14" s="92">
        <v>14</v>
      </c>
      <c r="B14" s="94" t="s">
        <v>22</v>
      </c>
      <c r="C14" s="19" t="s">
        <v>13</v>
      </c>
      <c r="D14" s="19">
        <v>2</v>
      </c>
    </row>
    <row r="15" spans="1:4" x14ac:dyDescent="0.25">
      <c r="A15" s="92">
        <v>15</v>
      </c>
      <c r="B15" s="94" t="s">
        <v>26</v>
      </c>
      <c r="C15" s="19" t="s">
        <v>13</v>
      </c>
      <c r="D15" s="19">
        <v>2</v>
      </c>
    </row>
    <row r="16" spans="1:4" ht="23.25" x14ac:dyDescent="0.25">
      <c r="A16" s="92">
        <v>16</v>
      </c>
      <c r="B16" s="94" t="s">
        <v>27</v>
      </c>
      <c r="C16" s="19" t="s">
        <v>13</v>
      </c>
      <c r="D16" s="19">
        <v>2</v>
      </c>
    </row>
    <row r="17" spans="1:4" x14ac:dyDescent="0.25">
      <c r="A17" s="92">
        <v>17</v>
      </c>
      <c r="B17" s="94" t="s">
        <v>28</v>
      </c>
      <c r="C17" s="19" t="s">
        <v>13</v>
      </c>
      <c r="D17" s="19">
        <v>2</v>
      </c>
    </row>
    <row r="18" spans="1:4" ht="23.25" x14ac:dyDescent="0.25">
      <c r="A18" s="92">
        <v>18</v>
      </c>
      <c r="B18" s="94" t="s">
        <v>29</v>
      </c>
      <c r="C18" s="19" t="s">
        <v>13</v>
      </c>
      <c r="D18" s="19">
        <v>2</v>
      </c>
    </row>
    <row r="19" spans="1:4" ht="23.25" x14ac:dyDescent="0.25">
      <c r="A19" s="92">
        <v>19</v>
      </c>
      <c r="B19" s="94" t="s">
        <v>30</v>
      </c>
      <c r="C19" s="19" t="s">
        <v>13</v>
      </c>
      <c r="D19" s="19">
        <v>2</v>
      </c>
    </row>
    <row r="20" spans="1:4" x14ac:dyDescent="0.25">
      <c r="A20" s="92">
        <v>20</v>
      </c>
      <c r="B20" s="94" t="s">
        <v>31</v>
      </c>
      <c r="C20" s="19" t="s">
        <v>13</v>
      </c>
      <c r="D20" s="19">
        <v>2</v>
      </c>
    </row>
    <row r="21" spans="1:4" x14ac:dyDescent="0.25">
      <c r="A21" s="92">
        <v>21</v>
      </c>
      <c r="B21" s="94" t="s">
        <v>32</v>
      </c>
      <c r="C21" s="19" t="s">
        <v>13</v>
      </c>
      <c r="D21" s="19">
        <v>2</v>
      </c>
    </row>
    <row r="22" spans="1:4" x14ac:dyDescent="0.25">
      <c r="A22" s="92">
        <v>22</v>
      </c>
      <c r="B22" s="94" t="s">
        <v>33</v>
      </c>
      <c r="C22" s="19" t="s">
        <v>13</v>
      </c>
      <c r="D22" s="19">
        <v>2</v>
      </c>
    </row>
    <row r="23" spans="1:4" x14ac:dyDescent="0.25">
      <c r="A23" s="92">
        <v>23</v>
      </c>
      <c r="B23" s="94" t="s">
        <v>34</v>
      </c>
      <c r="C23" s="19" t="s">
        <v>13</v>
      </c>
      <c r="D23" s="19">
        <v>2</v>
      </c>
    </row>
    <row r="24" spans="1:4" ht="23.25" x14ac:dyDescent="0.25">
      <c r="A24" s="92">
        <v>24</v>
      </c>
      <c r="B24" s="94" t="s">
        <v>35</v>
      </c>
      <c r="C24" s="19" t="s">
        <v>13</v>
      </c>
      <c r="D24" s="19">
        <v>2</v>
      </c>
    </row>
    <row r="25" spans="1:4" x14ac:dyDescent="0.25">
      <c r="A25" s="92">
        <v>25</v>
      </c>
      <c r="B25" s="94" t="s">
        <v>36</v>
      </c>
      <c r="C25" s="19" t="s">
        <v>13</v>
      </c>
      <c r="D25" s="19">
        <v>2</v>
      </c>
    </row>
    <row r="26" spans="1:4" x14ac:dyDescent="0.25">
      <c r="A26" s="92">
        <v>26</v>
      </c>
      <c r="B26" s="94" t="s">
        <v>37</v>
      </c>
      <c r="C26" s="19" t="s">
        <v>13</v>
      </c>
      <c r="D26" s="19">
        <v>2</v>
      </c>
    </row>
    <row r="27" spans="1:4" x14ac:dyDescent="0.25">
      <c r="A27" s="92">
        <v>27</v>
      </c>
      <c r="B27" s="94" t="s">
        <v>38</v>
      </c>
      <c r="C27" s="19" t="s">
        <v>13</v>
      </c>
      <c r="D27" s="19">
        <v>2</v>
      </c>
    </row>
    <row r="28" spans="1:4" ht="23.25" x14ac:dyDescent="0.25">
      <c r="A28" s="92">
        <v>28</v>
      </c>
      <c r="B28" s="94" t="s">
        <v>39</v>
      </c>
      <c r="C28" s="19" t="s">
        <v>40</v>
      </c>
      <c r="D28" s="19">
        <v>2</v>
      </c>
    </row>
    <row r="29" spans="1:4" ht="23.25" x14ac:dyDescent="0.25">
      <c r="A29" s="92">
        <v>29</v>
      </c>
      <c r="B29" s="94" t="s">
        <v>41</v>
      </c>
      <c r="C29" s="19" t="s">
        <v>40</v>
      </c>
      <c r="D29" s="19">
        <v>2</v>
      </c>
    </row>
    <row r="30" spans="1:4" ht="23.25" x14ac:dyDescent="0.25">
      <c r="A30" s="92">
        <v>30</v>
      </c>
      <c r="B30" s="94" t="s">
        <v>42</v>
      </c>
      <c r="C30" s="19" t="s">
        <v>40</v>
      </c>
      <c r="D30" s="19">
        <v>2</v>
      </c>
    </row>
    <row r="31" spans="1:4" ht="23.25" x14ac:dyDescent="0.25">
      <c r="A31" s="92">
        <v>31</v>
      </c>
      <c r="B31" s="94" t="s">
        <v>43</v>
      </c>
      <c r="C31" s="19" t="s">
        <v>40</v>
      </c>
      <c r="D31" s="19">
        <v>2</v>
      </c>
    </row>
    <row r="32" spans="1:4" ht="23.25" x14ac:dyDescent="0.25">
      <c r="A32" s="92">
        <v>32</v>
      </c>
      <c r="B32" s="94" t="s">
        <v>44</v>
      </c>
      <c r="C32" s="19" t="s">
        <v>40</v>
      </c>
      <c r="D32" s="19">
        <v>2</v>
      </c>
    </row>
    <row r="33" spans="1:4" ht="23.25" x14ac:dyDescent="0.25">
      <c r="A33" s="92">
        <v>33</v>
      </c>
      <c r="B33" s="94" t="s">
        <v>45</v>
      </c>
      <c r="C33" s="19" t="s">
        <v>46</v>
      </c>
      <c r="D33" s="19">
        <v>100</v>
      </c>
    </row>
    <row r="34" spans="1:4" ht="23.25" x14ac:dyDescent="0.25">
      <c r="A34" s="92">
        <v>34</v>
      </c>
      <c r="B34" s="94" t="s">
        <v>47</v>
      </c>
      <c r="C34" s="19" t="s">
        <v>48</v>
      </c>
      <c r="D34" s="19">
        <v>20</v>
      </c>
    </row>
    <row r="35" spans="1:4" ht="23.25" x14ac:dyDescent="0.25">
      <c r="A35" s="92">
        <v>35</v>
      </c>
      <c r="B35" s="94" t="s">
        <v>49</v>
      </c>
      <c r="C35" s="19" t="s">
        <v>48</v>
      </c>
      <c r="D35" s="19">
        <v>20</v>
      </c>
    </row>
    <row r="36" spans="1:4" ht="23.25" x14ac:dyDescent="0.25">
      <c r="A36" s="92">
        <v>36</v>
      </c>
      <c r="B36" s="94" t="s">
        <v>50</v>
      </c>
      <c r="C36" s="19" t="s">
        <v>51</v>
      </c>
      <c r="D36" s="19">
        <v>20</v>
      </c>
    </row>
    <row r="37" spans="1:4" ht="23.25" x14ac:dyDescent="0.25">
      <c r="A37" s="92">
        <v>37</v>
      </c>
      <c r="B37" s="94" t="s">
        <v>52</v>
      </c>
      <c r="C37" s="19" t="s">
        <v>53</v>
      </c>
      <c r="D37" s="19">
        <v>20</v>
      </c>
    </row>
    <row r="38" spans="1:4" ht="23.25" x14ac:dyDescent="0.25">
      <c r="A38" s="92">
        <v>38</v>
      </c>
      <c r="B38" s="94" t="s">
        <v>54</v>
      </c>
      <c r="C38" s="19" t="s">
        <v>53</v>
      </c>
      <c r="D38" s="19">
        <v>20</v>
      </c>
    </row>
    <row r="39" spans="1:4" x14ac:dyDescent="0.25">
      <c r="A39" s="92">
        <v>39</v>
      </c>
      <c r="B39" s="94" t="s">
        <v>55</v>
      </c>
      <c r="C39" s="19" t="s">
        <v>53</v>
      </c>
      <c r="D39" s="19">
        <v>20</v>
      </c>
    </row>
    <row r="40" spans="1:4" x14ac:dyDescent="0.25">
      <c r="A40" s="92">
        <v>40</v>
      </c>
      <c r="B40" s="94" t="s">
        <v>56</v>
      </c>
      <c r="C40" s="19" t="s">
        <v>51</v>
      </c>
      <c r="D40" s="19">
        <v>50</v>
      </c>
    </row>
    <row r="41" spans="1:4" ht="23.25" x14ac:dyDescent="0.25">
      <c r="A41" s="92">
        <v>41</v>
      </c>
      <c r="B41" s="94" t="s">
        <v>57</v>
      </c>
      <c r="C41" s="19" t="s">
        <v>53</v>
      </c>
      <c r="D41" s="19">
        <v>10</v>
      </c>
    </row>
    <row r="42" spans="1:4" x14ac:dyDescent="0.25">
      <c r="A42" s="92">
        <v>42</v>
      </c>
      <c r="B42" s="94" t="s">
        <v>58</v>
      </c>
      <c r="C42" s="19" t="s">
        <v>53</v>
      </c>
      <c r="D42" s="19">
        <v>10</v>
      </c>
    </row>
    <row r="43" spans="1:4" x14ac:dyDescent="0.25">
      <c r="A43" s="92">
        <v>43</v>
      </c>
      <c r="B43" s="94" t="s">
        <v>59</v>
      </c>
      <c r="C43" s="19" t="s">
        <v>53</v>
      </c>
      <c r="D43" s="19">
        <v>10</v>
      </c>
    </row>
    <row r="44" spans="1:4" ht="23.25" x14ac:dyDescent="0.25">
      <c r="A44" s="92">
        <v>44</v>
      </c>
      <c r="B44" s="94" t="s">
        <v>60</v>
      </c>
      <c r="C44" s="19" t="s">
        <v>53</v>
      </c>
      <c r="D44" s="19">
        <v>10</v>
      </c>
    </row>
    <row r="45" spans="1:4" ht="23.25" x14ac:dyDescent="0.25">
      <c r="A45" s="92">
        <v>45</v>
      </c>
      <c r="B45" s="94" t="s">
        <v>61</v>
      </c>
      <c r="C45" s="19" t="s">
        <v>53</v>
      </c>
      <c r="D45" s="19">
        <v>10</v>
      </c>
    </row>
    <row r="46" spans="1:4" ht="23.25" x14ac:dyDescent="0.25">
      <c r="A46" s="92">
        <v>46</v>
      </c>
      <c r="B46" s="94" t="s">
        <v>62</v>
      </c>
      <c r="C46" s="19" t="s">
        <v>53</v>
      </c>
      <c r="D46" s="19">
        <v>10</v>
      </c>
    </row>
    <row r="47" spans="1:4" ht="23.25" x14ac:dyDescent="0.25">
      <c r="A47" s="92">
        <v>47</v>
      </c>
      <c r="B47" s="94" t="s">
        <v>63</v>
      </c>
      <c r="C47" s="19" t="s">
        <v>53</v>
      </c>
      <c r="D47" s="19">
        <v>10</v>
      </c>
    </row>
    <row r="48" spans="1:4" ht="23.25" x14ac:dyDescent="0.25">
      <c r="A48" s="92">
        <v>48</v>
      </c>
      <c r="B48" s="94" t="s">
        <v>64</v>
      </c>
      <c r="C48" s="19" t="s">
        <v>53</v>
      </c>
      <c r="D48" s="19">
        <v>10</v>
      </c>
    </row>
    <row r="49" spans="1:4" ht="23.25" x14ac:dyDescent="0.25">
      <c r="A49" s="92">
        <v>49</v>
      </c>
      <c r="B49" s="94" t="s">
        <v>65</v>
      </c>
      <c r="C49" s="19" t="s">
        <v>53</v>
      </c>
      <c r="D49" s="19">
        <v>10</v>
      </c>
    </row>
    <row r="50" spans="1:4" ht="23.25" x14ac:dyDescent="0.25">
      <c r="A50" s="92">
        <v>50</v>
      </c>
      <c r="B50" s="94" t="s">
        <v>66</v>
      </c>
      <c r="C50" s="19" t="s">
        <v>53</v>
      </c>
      <c r="D50" s="19">
        <v>10</v>
      </c>
    </row>
    <row r="51" spans="1:4" ht="23.25" x14ac:dyDescent="0.25">
      <c r="A51" s="92">
        <v>51</v>
      </c>
      <c r="B51" s="94" t="s">
        <v>67</v>
      </c>
      <c r="C51" s="19" t="s">
        <v>53</v>
      </c>
      <c r="D51" s="19">
        <v>10</v>
      </c>
    </row>
    <row r="52" spans="1:4" x14ac:dyDescent="0.25">
      <c r="A52" s="92">
        <v>52</v>
      </c>
      <c r="B52" s="94" t="s">
        <v>68</v>
      </c>
      <c r="C52" s="19" t="s">
        <v>51</v>
      </c>
      <c r="D52" s="19">
        <v>50</v>
      </c>
    </row>
    <row r="53" spans="1:4" x14ac:dyDescent="0.25">
      <c r="A53" s="92">
        <v>53</v>
      </c>
      <c r="B53" s="94" t="s">
        <v>69</v>
      </c>
      <c r="C53" s="19" t="s">
        <v>51</v>
      </c>
      <c r="D53" s="19">
        <v>50</v>
      </c>
    </row>
    <row r="54" spans="1:4" x14ac:dyDescent="0.25">
      <c r="A54" s="92">
        <v>54</v>
      </c>
      <c r="B54" s="94" t="s">
        <v>70</v>
      </c>
      <c r="C54" s="19" t="s">
        <v>51</v>
      </c>
      <c r="D54" s="19">
        <v>50</v>
      </c>
    </row>
    <row r="55" spans="1:4" x14ac:dyDescent="0.25">
      <c r="A55" s="92">
        <v>55</v>
      </c>
      <c r="B55" s="94" t="s">
        <v>71</v>
      </c>
      <c r="C55" s="19" t="s">
        <v>51</v>
      </c>
      <c r="D55" s="19">
        <v>50</v>
      </c>
    </row>
    <row r="56" spans="1:4" ht="23.25" x14ac:dyDescent="0.25">
      <c r="A56" s="92">
        <v>56</v>
      </c>
      <c r="B56" s="94" t="s">
        <v>72</v>
      </c>
      <c r="C56" s="19" t="s">
        <v>73</v>
      </c>
      <c r="D56" s="19">
        <v>2</v>
      </c>
    </row>
    <row r="57" spans="1:4" ht="23.25" x14ac:dyDescent="0.25">
      <c r="A57" s="92">
        <v>57</v>
      </c>
      <c r="B57" s="94" t="s">
        <v>74</v>
      </c>
      <c r="C57" s="19" t="s">
        <v>53</v>
      </c>
      <c r="D57" s="19">
        <v>10</v>
      </c>
    </row>
    <row r="58" spans="1:4" ht="23.25" x14ac:dyDescent="0.25">
      <c r="A58" s="92">
        <v>58</v>
      </c>
      <c r="B58" s="94" t="s">
        <v>75</v>
      </c>
      <c r="C58" s="19" t="s">
        <v>40</v>
      </c>
      <c r="D58" s="19">
        <v>2</v>
      </c>
    </row>
    <row r="59" spans="1:4" ht="23.25" x14ac:dyDescent="0.25">
      <c r="A59" s="92">
        <v>59</v>
      </c>
      <c r="B59" s="94" t="s">
        <v>76</v>
      </c>
      <c r="C59" s="19" t="s">
        <v>51</v>
      </c>
      <c r="D59" s="19">
        <v>50</v>
      </c>
    </row>
    <row r="60" spans="1:4" x14ac:dyDescent="0.25">
      <c r="A60" s="92">
        <v>60</v>
      </c>
      <c r="B60" s="94" t="s">
        <v>77</v>
      </c>
      <c r="C60" s="19" t="s">
        <v>51</v>
      </c>
      <c r="D60" s="19">
        <v>50</v>
      </c>
    </row>
    <row r="61" spans="1:4" ht="23.25" x14ac:dyDescent="0.25">
      <c r="A61" s="92">
        <v>61</v>
      </c>
      <c r="B61" s="94" t="s">
        <v>78</v>
      </c>
      <c r="C61" s="19" t="s">
        <v>40</v>
      </c>
      <c r="D61" s="19">
        <v>10</v>
      </c>
    </row>
    <row r="62" spans="1:4" ht="23.25" x14ac:dyDescent="0.25">
      <c r="A62" s="92">
        <v>62</v>
      </c>
      <c r="B62" s="94" t="s">
        <v>79</v>
      </c>
      <c r="C62" s="19" t="s">
        <v>40</v>
      </c>
      <c r="D62" s="19">
        <v>20</v>
      </c>
    </row>
    <row r="63" spans="1:4" ht="23.25" x14ac:dyDescent="0.25">
      <c r="A63" s="92" t="s">
        <v>80</v>
      </c>
      <c r="B63" s="94" t="s">
        <v>81</v>
      </c>
      <c r="C63" s="19" t="s">
        <v>73</v>
      </c>
      <c r="D63" s="19">
        <v>25</v>
      </c>
    </row>
    <row r="64" spans="1:4" ht="23.25" x14ac:dyDescent="0.25">
      <c r="A64" s="92">
        <v>64</v>
      </c>
      <c r="B64" s="94" t="s">
        <v>82</v>
      </c>
      <c r="C64" s="19" t="s">
        <v>53</v>
      </c>
      <c r="D64" s="19">
        <v>10</v>
      </c>
    </row>
    <row r="65" spans="1:4" ht="23.25" x14ac:dyDescent="0.25">
      <c r="A65" s="92">
        <v>65</v>
      </c>
      <c r="B65" s="94" t="s">
        <v>83</v>
      </c>
      <c r="C65" s="19" t="s">
        <v>51</v>
      </c>
      <c r="D65" s="19">
        <v>50</v>
      </c>
    </row>
    <row r="66" spans="1:4" ht="23.25" x14ac:dyDescent="0.25">
      <c r="A66" s="92">
        <v>66</v>
      </c>
      <c r="B66" s="94" t="s">
        <v>84</v>
      </c>
      <c r="C66" s="19" t="s">
        <v>40</v>
      </c>
      <c r="D66" s="19">
        <v>2</v>
      </c>
    </row>
    <row r="67" spans="1:4" ht="23.25" x14ac:dyDescent="0.25">
      <c r="A67" s="92">
        <v>67</v>
      </c>
      <c r="B67" s="94" t="s">
        <v>85</v>
      </c>
      <c r="C67" s="19" t="s">
        <v>40</v>
      </c>
      <c r="D67" s="19">
        <v>2</v>
      </c>
    </row>
    <row r="68" spans="1:4" ht="34.5" x14ac:dyDescent="0.25">
      <c r="A68" s="92">
        <v>68</v>
      </c>
      <c r="B68" s="94" t="s">
        <v>86</v>
      </c>
      <c r="C68" s="19" t="s">
        <v>40</v>
      </c>
      <c r="D68" s="19">
        <v>2</v>
      </c>
    </row>
    <row r="69" spans="1:4" ht="23.25" x14ac:dyDescent="0.25">
      <c r="A69" s="92">
        <v>69</v>
      </c>
      <c r="B69" s="94" t="s">
        <v>87</v>
      </c>
      <c r="C69" s="19" t="s">
        <v>40</v>
      </c>
      <c r="D69" s="19">
        <v>2</v>
      </c>
    </row>
    <row r="70" spans="1:4" ht="23.25" x14ac:dyDescent="0.25">
      <c r="A70" s="92">
        <v>70</v>
      </c>
      <c r="B70" s="94" t="s">
        <v>88</v>
      </c>
      <c r="C70" s="19" t="s">
        <v>40</v>
      </c>
      <c r="D70" s="19">
        <v>2</v>
      </c>
    </row>
    <row r="71" spans="1:4" ht="34.5" x14ac:dyDescent="0.25">
      <c r="A71" s="92">
        <v>71</v>
      </c>
      <c r="B71" s="94" t="s">
        <v>89</v>
      </c>
      <c r="C71" s="19" t="s">
        <v>40</v>
      </c>
      <c r="D71" s="19">
        <v>2</v>
      </c>
    </row>
    <row r="72" spans="1:4" ht="23.25" x14ac:dyDescent="0.25">
      <c r="A72" s="92">
        <v>72</v>
      </c>
      <c r="B72" s="94" t="s">
        <v>90</v>
      </c>
      <c r="C72" s="19" t="s">
        <v>40</v>
      </c>
      <c r="D72" s="19">
        <v>2</v>
      </c>
    </row>
    <row r="73" spans="1:4" ht="23.25" x14ac:dyDescent="0.25">
      <c r="A73" s="92">
        <v>73</v>
      </c>
      <c r="B73" s="94" t="s">
        <v>91</v>
      </c>
      <c r="C73" s="19" t="s">
        <v>40</v>
      </c>
      <c r="D73" s="19">
        <v>2</v>
      </c>
    </row>
    <row r="74" spans="1:4" ht="34.5" x14ac:dyDescent="0.25">
      <c r="A74" s="92">
        <v>74</v>
      </c>
      <c r="B74" s="94" t="s">
        <v>92</v>
      </c>
      <c r="C74" s="19" t="s">
        <v>40</v>
      </c>
      <c r="D74" s="19">
        <v>2</v>
      </c>
    </row>
    <row r="75" spans="1:4" ht="23.25" x14ac:dyDescent="0.25">
      <c r="A75" s="92">
        <v>75</v>
      </c>
      <c r="B75" s="94" t="s">
        <v>93</v>
      </c>
      <c r="C75" s="19" t="s">
        <v>40</v>
      </c>
      <c r="D75" s="19">
        <v>2</v>
      </c>
    </row>
    <row r="76" spans="1:4" ht="34.5" x14ac:dyDescent="0.25">
      <c r="A76" s="92">
        <v>76</v>
      </c>
      <c r="B76" s="94" t="s">
        <v>94</v>
      </c>
      <c r="C76" s="19" t="s">
        <v>40</v>
      </c>
      <c r="D76" s="19">
        <v>2</v>
      </c>
    </row>
    <row r="77" spans="1:4" ht="34.5" x14ac:dyDescent="0.25">
      <c r="A77" s="92">
        <v>77</v>
      </c>
      <c r="B77" s="94" t="s">
        <v>95</v>
      </c>
      <c r="C77" s="19" t="s">
        <v>40</v>
      </c>
      <c r="D77" s="19">
        <v>2</v>
      </c>
    </row>
    <row r="78" spans="1:4" ht="23.25" x14ac:dyDescent="0.25">
      <c r="A78" s="92">
        <v>78</v>
      </c>
      <c r="B78" s="94" t="s">
        <v>96</v>
      </c>
      <c r="C78" s="19" t="s">
        <v>40</v>
      </c>
      <c r="D78" s="19">
        <v>2</v>
      </c>
    </row>
    <row r="79" spans="1:4" ht="23.25" x14ac:dyDescent="0.25">
      <c r="A79" s="92">
        <v>79</v>
      </c>
      <c r="B79" s="94" t="s">
        <v>97</v>
      </c>
      <c r="C79" s="19" t="s">
        <v>40</v>
      </c>
      <c r="D79" s="19">
        <v>2</v>
      </c>
    </row>
    <row r="80" spans="1:4" ht="23.25" x14ac:dyDescent="0.25">
      <c r="A80" s="92">
        <v>80</v>
      </c>
      <c r="B80" s="94" t="s">
        <v>98</v>
      </c>
      <c r="C80" s="19" t="s">
        <v>40</v>
      </c>
      <c r="D80" s="19">
        <v>2</v>
      </c>
    </row>
    <row r="81" spans="1:4" ht="23.25" x14ac:dyDescent="0.25">
      <c r="A81" s="92">
        <v>81</v>
      </c>
      <c r="B81" s="94" t="s">
        <v>99</v>
      </c>
      <c r="C81" s="19" t="s">
        <v>40</v>
      </c>
      <c r="D81" s="19">
        <v>2</v>
      </c>
    </row>
    <row r="82" spans="1:4" ht="34.5" x14ac:dyDescent="0.25">
      <c r="A82" s="92">
        <v>82</v>
      </c>
      <c r="B82" s="94" t="s">
        <v>100</v>
      </c>
      <c r="C82" s="19" t="s">
        <v>40</v>
      </c>
      <c r="D82" s="19">
        <v>2</v>
      </c>
    </row>
    <row r="83" spans="1:4" ht="34.5" x14ac:dyDescent="0.25">
      <c r="A83" s="92">
        <v>83</v>
      </c>
      <c r="B83" s="94" t="s">
        <v>101</v>
      </c>
      <c r="C83" s="19" t="s">
        <v>40</v>
      </c>
      <c r="D83" s="19">
        <v>2</v>
      </c>
    </row>
    <row r="84" spans="1:4" ht="34.5" x14ac:dyDescent="0.25">
      <c r="A84" s="92">
        <v>84</v>
      </c>
      <c r="B84" s="94" t="s">
        <v>102</v>
      </c>
      <c r="C84" s="19" t="s">
        <v>40</v>
      </c>
      <c r="D84" s="19">
        <v>2</v>
      </c>
    </row>
    <row r="85" spans="1:4" ht="23.25" x14ac:dyDescent="0.25">
      <c r="A85" s="92">
        <v>85</v>
      </c>
      <c r="B85" s="94" t="s">
        <v>103</v>
      </c>
      <c r="C85" s="19" t="s">
        <v>40</v>
      </c>
      <c r="D85" s="19">
        <v>2</v>
      </c>
    </row>
    <row r="86" spans="1:4" ht="23.25" x14ac:dyDescent="0.25">
      <c r="A86" s="92">
        <v>86</v>
      </c>
      <c r="B86" s="94" t="s">
        <v>104</v>
      </c>
      <c r="C86" s="19" t="s">
        <v>40</v>
      </c>
      <c r="D86" s="19">
        <v>2</v>
      </c>
    </row>
    <row r="87" spans="1:4" ht="23.25" x14ac:dyDescent="0.25">
      <c r="A87" s="92">
        <v>87</v>
      </c>
      <c r="B87" s="94" t="s">
        <v>105</v>
      </c>
      <c r="C87" s="19" t="s">
        <v>40</v>
      </c>
      <c r="D87" s="19">
        <v>2</v>
      </c>
    </row>
    <row r="88" spans="1:4" ht="23.25" x14ac:dyDescent="0.25">
      <c r="A88" s="92">
        <v>88</v>
      </c>
      <c r="B88" s="94" t="s">
        <v>106</v>
      </c>
      <c r="C88" s="19" t="s">
        <v>40</v>
      </c>
      <c r="D88" s="19">
        <v>2</v>
      </c>
    </row>
    <row r="89" spans="1:4" ht="23.25" x14ac:dyDescent="0.25">
      <c r="A89" s="92">
        <v>89</v>
      </c>
      <c r="B89" s="94" t="s">
        <v>107</v>
      </c>
      <c r="C89" s="19" t="s">
        <v>40</v>
      </c>
      <c r="D89" s="19">
        <v>2</v>
      </c>
    </row>
    <row r="90" spans="1:4" ht="23.25" x14ac:dyDescent="0.25">
      <c r="A90" s="92">
        <v>90</v>
      </c>
      <c r="B90" s="94" t="s">
        <v>108</v>
      </c>
      <c r="C90" s="19" t="s">
        <v>40</v>
      </c>
      <c r="D90" s="19">
        <v>2</v>
      </c>
    </row>
    <row r="91" spans="1:4" ht="23.25" x14ac:dyDescent="0.25">
      <c r="A91" s="92">
        <v>91</v>
      </c>
      <c r="B91" s="94" t="s">
        <v>109</v>
      </c>
      <c r="C91" s="19" t="s">
        <v>40</v>
      </c>
      <c r="D91" s="19">
        <v>2</v>
      </c>
    </row>
    <row r="92" spans="1:4" ht="23.25" x14ac:dyDescent="0.25">
      <c r="A92" s="92">
        <v>92</v>
      </c>
      <c r="B92" s="94" t="s">
        <v>110</v>
      </c>
      <c r="C92" s="19" t="s">
        <v>40</v>
      </c>
      <c r="D92" s="19">
        <v>2</v>
      </c>
    </row>
    <row r="93" spans="1:4" ht="23.25" x14ac:dyDescent="0.25">
      <c r="A93" s="92">
        <v>93</v>
      </c>
      <c r="B93" s="94" t="s">
        <v>111</v>
      </c>
      <c r="C93" s="19" t="s">
        <v>40</v>
      </c>
      <c r="D93" s="19">
        <v>30</v>
      </c>
    </row>
    <row r="94" spans="1:4" ht="23.25" x14ac:dyDescent="0.25">
      <c r="A94" s="92">
        <v>94</v>
      </c>
      <c r="B94" s="94" t="s">
        <v>112</v>
      </c>
      <c r="C94" s="19" t="s">
        <v>40</v>
      </c>
      <c r="D94" s="19">
        <v>2</v>
      </c>
    </row>
    <row r="95" spans="1:4" ht="23.25" x14ac:dyDescent="0.25">
      <c r="A95" s="92">
        <v>95</v>
      </c>
      <c r="B95" s="94" t="s">
        <v>113</v>
      </c>
      <c r="C95" s="19" t="s">
        <v>40</v>
      </c>
      <c r="D95" s="19">
        <v>2</v>
      </c>
    </row>
    <row r="96" spans="1:4" ht="23.25" x14ac:dyDescent="0.25">
      <c r="A96" s="92">
        <v>96</v>
      </c>
      <c r="B96" s="94" t="s">
        <v>114</v>
      </c>
      <c r="C96" s="19" t="s">
        <v>40</v>
      </c>
      <c r="D96" s="19">
        <v>2</v>
      </c>
    </row>
    <row r="97" spans="1:4" ht="23.25" x14ac:dyDescent="0.25">
      <c r="A97" s="92">
        <v>97</v>
      </c>
      <c r="B97" s="94" t="s">
        <v>115</v>
      </c>
      <c r="C97" s="19" t="s">
        <v>40</v>
      </c>
      <c r="D97" s="19">
        <v>2</v>
      </c>
    </row>
    <row r="98" spans="1:4" ht="23.25" x14ac:dyDescent="0.25">
      <c r="A98" s="92">
        <v>98</v>
      </c>
      <c r="B98" s="94" t="s">
        <v>116</v>
      </c>
      <c r="C98" s="19" t="s">
        <v>40</v>
      </c>
      <c r="D98" s="19">
        <v>2</v>
      </c>
    </row>
    <row r="99" spans="1:4" ht="34.5" x14ac:dyDescent="0.25">
      <c r="A99" s="92">
        <v>99</v>
      </c>
      <c r="B99" s="94" t="s">
        <v>117</v>
      </c>
      <c r="C99" s="19" t="s">
        <v>40</v>
      </c>
      <c r="D99" s="19">
        <v>2</v>
      </c>
    </row>
    <row r="100" spans="1:4" ht="34.5" x14ac:dyDescent="0.25">
      <c r="A100" s="92">
        <v>100</v>
      </c>
      <c r="B100" s="94" t="s">
        <v>118</v>
      </c>
      <c r="C100" s="19" t="s">
        <v>40</v>
      </c>
      <c r="D100" s="19">
        <v>2</v>
      </c>
    </row>
    <row r="101" spans="1:4" ht="23.25" x14ac:dyDescent="0.25">
      <c r="A101" s="92">
        <v>101</v>
      </c>
      <c r="B101" s="94" t="s">
        <v>119</v>
      </c>
      <c r="C101" s="19" t="s">
        <v>40</v>
      </c>
      <c r="D101" s="19">
        <v>2</v>
      </c>
    </row>
    <row r="102" spans="1:4" ht="23.25" x14ac:dyDescent="0.25">
      <c r="A102" s="92">
        <v>102</v>
      </c>
      <c r="B102" s="94" t="s">
        <v>120</v>
      </c>
      <c r="C102" s="19" t="s">
        <v>40</v>
      </c>
      <c r="D102" s="19">
        <v>2</v>
      </c>
    </row>
    <row r="103" spans="1:4" ht="34.5" x14ac:dyDescent="0.25">
      <c r="A103" s="92">
        <v>103</v>
      </c>
      <c r="B103" s="94" t="s">
        <v>121</v>
      </c>
      <c r="C103" s="19" t="s">
        <v>40</v>
      </c>
      <c r="D103" s="19">
        <v>2</v>
      </c>
    </row>
    <row r="104" spans="1:4" ht="23.25" x14ac:dyDescent="0.25">
      <c r="A104" s="92">
        <v>104</v>
      </c>
      <c r="B104" s="94" t="s">
        <v>122</v>
      </c>
      <c r="C104" s="19" t="s">
        <v>40</v>
      </c>
      <c r="D104" s="19">
        <v>2</v>
      </c>
    </row>
    <row r="105" spans="1:4" ht="23.25" x14ac:dyDescent="0.25">
      <c r="A105" s="92">
        <v>105</v>
      </c>
      <c r="B105" s="94" t="s">
        <v>123</v>
      </c>
      <c r="C105" s="19" t="s">
        <v>40</v>
      </c>
      <c r="D105" s="19">
        <v>2</v>
      </c>
    </row>
    <row r="106" spans="1:4" ht="23.25" x14ac:dyDescent="0.25">
      <c r="A106" s="92">
        <v>106</v>
      </c>
      <c r="B106" s="94" t="s">
        <v>124</v>
      </c>
      <c r="C106" s="19" t="s">
        <v>51</v>
      </c>
      <c r="D106" s="19">
        <v>100</v>
      </c>
    </row>
    <row r="107" spans="1:4" ht="23.25" x14ac:dyDescent="0.25">
      <c r="A107" s="92">
        <v>107</v>
      </c>
      <c r="B107" s="94" t="s">
        <v>125</v>
      </c>
      <c r="C107" s="19" t="s">
        <v>51</v>
      </c>
      <c r="D107" s="19">
        <v>100</v>
      </c>
    </row>
    <row r="108" spans="1:4" ht="23.25" x14ac:dyDescent="0.25">
      <c r="A108" s="92">
        <v>108</v>
      </c>
      <c r="B108" s="94" t="s">
        <v>126</v>
      </c>
      <c r="C108" s="19" t="s">
        <v>51</v>
      </c>
      <c r="D108" s="19">
        <v>100</v>
      </c>
    </row>
    <row r="109" spans="1:4" ht="23.25" x14ac:dyDescent="0.25">
      <c r="A109" s="92">
        <v>109</v>
      </c>
      <c r="B109" s="94" t="s">
        <v>127</v>
      </c>
      <c r="C109" s="19" t="s">
        <v>51</v>
      </c>
      <c r="D109" s="19">
        <v>100</v>
      </c>
    </row>
    <row r="110" spans="1:4" ht="23.25" x14ac:dyDescent="0.25">
      <c r="A110" s="92">
        <v>110</v>
      </c>
      <c r="B110" s="94" t="s">
        <v>128</v>
      </c>
      <c r="C110" s="19" t="s">
        <v>51</v>
      </c>
      <c r="D110" s="19">
        <v>100</v>
      </c>
    </row>
    <row r="111" spans="1:4" ht="23.25" x14ac:dyDescent="0.25">
      <c r="A111" s="92">
        <v>111</v>
      </c>
      <c r="B111" s="94" t="s">
        <v>129</v>
      </c>
      <c r="C111" s="19" t="s">
        <v>51</v>
      </c>
      <c r="D111" s="19">
        <v>100</v>
      </c>
    </row>
    <row r="112" spans="1:4" ht="34.5" x14ac:dyDescent="0.25">
      <c r="A112" s="92">
        <v>112</v>
      </c>
      <c r="B112" s="94" t="s">
        <v>130</v>
      </c>
      <c r="C112" s="19" t="s">
        <v>51</v>
      </c>
      <c r="D112" s="19">
        <v>20</v>
      </c>
    </row>
    <row r="113" spans="1:4" ht="34.5" x14ac:dyDescent="0.25">
      <c r="A113" s="92">
        <v>113</v>
      </c>
      <c r="B113" s="94" t="s">
        <v>131</v>
      </c>
      <c r="C113" s="19" t="s">
        <v>51</v>
      </c>
      <c r="D113" s="19">
        <v>20</v>
      </c>
    </row>
    <row r="114" spans="1:4" ht="34.5" x14ac:dyDescent="0.25">
      <c r="A114" s="92">
        <v>114</v>
      </c>
      <c r="B114" s="94" t="s">
        <v>132</v>
      </c>
      <c r="C114" s="19" t="s">
        <v>51</v>
      </c>
      <c r="D114" s="19">
        <v>20</v>
      </c>
    </row>
    <row r="115" spans="1:4" ht="34.5" x14ac:dyDescent="0.25">
      <c r="A115" s="92">
        <v>115</v>
      </c>
      <c r="B115" s="94" t="s">
        <v>133</v>
      </c>
      <c r="C115" s="19" t="s">
        <v>51</v>
      </c>
      <c r="D115" s="19">
        <v>20</v>
      </c>
    </row>
    <row r="116" spans="1:4" ht="34.5" x14ac:dyDescent="0.25">
      <c r="A116" s="92">
        <v>116</v>
      </c>
      <c r="B116" s="94" t="s">
        <v>134</v>
      </c>
      <c r="C116" s="19" t="s">
        <v>51</v>
      </c>
      <c r="D116" s="19">
        <v>20</v>
      </c>
    </row>
    <row r="117" spans="1:4" ht="34.5" x14ac:dyDescent="0.25">
      <c r="A117" s="92">
        <v>117</v>
      </c>
      <c r="B117" s="94" t="s">
        <v>135</v>
      </c>
      <c r="C117" s="19" t="s">
        <v>51</v>
      </c>
      <c r="D117" s="19">
        <v>20</v>
      </c>
    </row>
    <row r="118" spans="1:4" ht="23.25" x14ac:dyDescent="0.25">
      <c r="A118" s="92">
        <v>118</v>
      </c>
      <c r="B118" s="94" t="s">
        <v>136</v>
      </c>
      <c r="C118" s="19" t="s">
        <v>51</v>
      </c>
      <c r="D118" s="19">
        <v>100</v>
      </c>
    </row>
    <row r="119" spans="1:4" x14ac:dyDescent="0.25">
      <c r="A119" s="92">
        <v>119</v>
      </c>
      <c r="B119" s="94" t="s">
        <v>137</v>
      </c>
      <c r="C119" s="19" t="s">
        <v>13</v>
      </c>
      <c r="D119" s="19">
        <v>2</v>
      </c>
    </row>
    <row r="120" spans="1:4" ht="23.25" x14ac:dyDescent="0.25">
      <c r="A120" s="92">
        <v>120</v>
      </c>
      <c r="B120" s="94" t="s">
        <v>138</v>
      </c>
      <c r="C120" s="19" t="s">
        <v>53</v>
      </c>
      <c r="D120" s="19">
        <v>2</v>
      </c>
    </row>
    <row r="121" spans="1:4" ht="23.25" x14ac:dyDescent="0.25">
      <c r="A121" s="92">
        <v>121</v>
      </c>
      <c r="B121" s="94" t="s">
        <v>139</v>
      </c>
      <c r="C121" s="19" t="s">
        <v>53</v>
      </c>
      <c r="D121" s="19">
        <v>2</v>
      </c>
    </row>
    <row r="122" spans="1:4" ht="23.25" x14ac:dyDescent="0.25">
      <c r="A122" s="92">
        <v>122</v>
      </c>
      <c r="B122" s="94" t="s">
        <v>140</v>
      </c>
      <c r="C122" s="19" t="s">
        <v>53</v>
      </c>
      <c r="D122" s="19">
        <v>10</v>
      </c>
    </row>
    <row r="123" spans="1:4" ht="23.25" x14ac:dyDescent="0.25">
      <c r="A123" s="92">
        <v>123</v>
      </c>
      <c r="B123" s="94" t="s">
        <v>141</v>
      </c>
      <c r="C123" s="19" t="s">
        <v>40</v>
      </c>
      <c r="D123" s="19">
        <v>2</v>
      </c>
    </row>
    <row r="124" spans="1:4" ht="23.25" x14ac:dyDescent="0.25">
      <c r="A124" s="92">
        <v>124</v>
      </c>
      <c r="B124" s="94" t="s">
        <v>142</v>
      </c>
      <c r="C124" s="19" t="s">
        <v>73</v>
      </c>
      <c r="D124" s="19">
        <v>10</v>
      </c>
    </row>
    <row r="125" spans="1:4" ht="23.25" x14ac:dyDescent="0.25">
      <c r="A125" s="92">
        <v>125</v>
      </c>
      <c r="B125" s="94" t="s">
        <v>143</v>
      </c>
      <c r="C125" s="19" t="s">
        <v>73</v>
      </c>
      <c r="D125" s="19">
        <v>10</v>
      </c>
    </row>
    <row r="126" spans="1:4" ht="23.25" x14ac:dyDescent="0.25">
      <c r="A126" s="92">
        <v>126</v>
      </c>
      <c r="B126" s="94" t="s">
        <v>144</v>
      </c>
      <c r="C126" s="19" t="s">
        <v>40</v>
      </c>
      <c r="D126" s="19">
        <v>1</v>
      </c>
    </row>
    <row r="127" spans="1:4" ht="23.25" x14ac:dyDescent="0.25">
      <c r="A127" s="92">
        <v>127</v>
      </c>
      <c r="B127" s="94" t="s">
        <v>145</v>
      </c>
      <c r="C127" s="19" t="s">
        <v>53</v>
      </c>
      <c r="D127" s="19">
        <v>50</v>
      </c>
    </row>
    <row r="128" spans="1:4" ht="23.25" x14ac:dyDescent="0.25">
      <c r="A128" s="92">
        <v>128</v>
      </c>
      <c r="B128" s="94" t="s">
        <v>146</v>
      </c>
      <c r="C128" s="19" t="s">
        <v>73</v>
      </c>
      <c r="D128" s="19">
        <v>1</v>
      </c>
    </row>
    <row r="129" spans="1:4" ht="23.25" x14ac:dyDescent="0.25">
      <c r="A129" s="92">
        <v>129</v>
      </c>
      <c r="B129" s="94" t="s">
        <v>147</v>
      </c>
      <c r="C129" s="19" t="s">
        <v>73</v>
      </c>
      <c r="D129" s="19">
        <v>1</v>
      </c>
    </row>
    <row r="130" spans="1:4" ht="23.25" x14ac:dyDescent="0.25">
      <c r="A130" s="92">
        <v>130</v>
      </c>
      <c r="B130" s="94" t="s">
        <v>148</v>
      </c>
      <c r="C130" s="19" t="s">
        <v>73</v>
      </c>
      <c r="D130" s="19">
        <v>1</v>
      </c>
    </row>
    <row r="131" spans="1:4" ht="23.25" x14ac:dyDescent="0.25">
      <c r="A131" s="92">
        <v>131</v>
      </c>
      <c r="B131" s="94" t="s">
        <v>149</v>
      </c>
      <c r="C131" s="19" t="s">
        <v>73</v>
      </c>
      <c r="D131" s="19">
        <v>10</v>
      </c>
    </row>
    <row r="132" spans="1:4" ht="23.25" x14ac:dyDescent="0.25">
      <c r="A132" s="92">
        <v>132</v>
      </c>
      <c r="B132" s="94" t="s">
        <v>150</v>
      </c>
      <c r="C132" s="19" t="s">
        <v>73</v>
      </c>
      <c r="D132" s="19">
        <v>10</v>
      </c>
    </row>
    <row r="133" spans="1:4" ht="23.25" x14ac:dyDescent="0.25">
      <c r="A133" s="92">
        <v>133</v>
      </c>
      <c r="B133" s="94" t="s">
        <v>151</v>
      </c>
      <c r="C133" s="19" t="s">
        <v>73</v>
      </c>
      <c r="D133" s="19">
        <v>30</v>
      </c>
    </row>
    <row r="134" spans="1:4" ht="34.5" x14ac:dyDescent="0.25">
      <c r="A134" s="92">
        <v>134</v>
      </c>
      <c r="B134" s="94" t="s">
        <v>152</v>
      </c>
      <c r="C134" s="19" t="s">
        <v>73</v>
      </c>
      <c r="D134" s="19">
        <v>20</v>
      </c>
    </row>
    <row r="135" spans="1:4" ht="23.25" x14ac:dyDescent="0.25">
      <c r="A135" s="92">
        <v>135</v>
      </c>
      <c r="B135" s="94" t="s">
        <v>153</v>
      </c>
      <c r="C135" s="19" t="s">
        <v>73</v>
      </c>
      <c r="D135" s="19">
        <v>30</v>
      </c>
    </row>
    <row r="136" spans="1:4" ht="23.25" x14ac:dyDescent="0.25">
      <c r="A136" s="92">
        <v>136</v>
      </c>
      <c r="B136" s="94" t="s">
        <v>154</v>
      </c>
      <c r="C136" s="19" t="s">
        <v>73</v>
      </c>
      <c r="D136" s="19">
        <v>20</v>
      </c>
    </row>
    <row r="137" spans="1:4" ht="23.25" x14ac:dyDescent="0.25">
      <c r="A137" s="92">
        <v>137</v>
      </c>
      <c r="B137" s="94" t="s">
        <v>155</v>
      </c>
      <c r="C137" s="19" t="s">
        <v>73</v>
      </c>
      <c r="D137" s="19">
        <v>20</v>
      </c>
    </row>
    <row r="138" spans="1:4" ht="23.25" x14ac:dyDescent="0.25">
      <c r="A138" s="92">
        <v>138</v>
      </c>
      <c r="B138" s="94" t="s">
        <v>156</v>
      </c>
      <c r="C138" s="19" t="s">
        <v>73</v>
      </c>
      <c r="D138" s="19">
        <v>20</v>
      </c>
    </row>
    <row r="139" spans="1:4" ht="23.25" x14ac:dyDescent="0.25">
      <c r="A139" s="92">
        <v>139</v>
      </c>
      <c r="B139" s="94" t="s">
        <v>157</v>
      </c>
      <c r="C139" s="19" t="s">
        <v>158</v>
      </c>
      <c r="D139" s="19">
        <v>50</v>
      </c>
    </row>
    <row r="140" spans="1:4" ht="23.25" x14ac:dyDescent="0.25">
      <c r="A140" s="92">
        <v>140</v>
      </c>
      <c r="B140" s="94" t="s">
        <v>159</v>
      </c>
      <c r="C140" s="19" t="s">
        <v>73</v>
      </c>
      <c r="D140" s="19">
        <v>20</v>
      </c>
    </row>
    <row r="141" spans="1:4" ht="23.25" x14ac:dyDescent="0.25">
      <c r="A141" s="92">
        <v>141</v>
      </c>
      <c r="B141" s="94" t="s">
        <v>160</v>
      </c>
      <c r="C141" s="19" t="s">
        <v>73</v>
      </c>
      <c r="D141" s="19">
        <v>20</v>
      </c>
    </row>
    <row r="142" spans="1:4" ht="34.5" x14ac:dyDescent="0.25">
      <c r="A142" s="92">
        <v>142</v>
      </c>
      <c r="B142" s="94" t="s">
        <v>161</v>
      </c>
      <c r="C142" s="19" t="s">
        <v>73</v>
      </c>
      <c r="D142" s="19">
        <v>10</v>
      </c>
    </row>
    <row r="143" spans="1:4" ht="23.25" x14ac:dyDescent="0.25">
      <c r="A143" s="92">
        <v>143</v>
      </c>
      <c r="B143" s="94" t="s">
        <v>162</v>
      </c>
      <c r="C143" s="19" t="s">
        <v>73</v>
      </c>
      <c r="D143" s="19">
        <v>20</v>
      </c>
    </row>
    <row r="144" spans="1:4" ht="23.25" x14ac:dyDescent="0.25">
      <c r="A144" s="92">
        <v>144</v>
      </c>
      <c r="B144" s="94" t="s">
        <v>163</v>
      </c>
      <c r="C144" s="19" t="s">
        <v>53</v>
      </c>
      <c r="D144" s="19">
        <v>10</v>
      </c>
    </row>
    <row r="145" spans="1:4" ht="23.25" x14ac:dyDescent="0.25">
      <c r="A145" s="92">
        <v>145</v>
      </c>
      <c r="B145" s="94" t="s">
        <v>164</v>
      </c>
      <c r="C145" s="19" t="s">
        <v>73</v>
      </c>
      <c r="D145" s="19">
        <v>10</v>
      </c>
    </row>
    <row r="146" spans="1:4" ht="23.25" x14ac:dyDescent="0.25">
      <c r="A146" s="92">
        <v>146</v>
      </c>
      <c r="B146" s="94" t="s">
        <v>165</v>
      </c>
      <c r="C146" s="19" t="s">
        <v>73</v>
      </c>
      <c r="D146" s="19">
        <v>10</v>
      </c>
    </row>
    <row r="147" spans="1:4" ht="23.25" x14ac:dyDescent="0.25">
      <c r="A147" s="92">
        <v>147</v>
      </c>
      <c r="B147" s="94" t="s">
        <v>166</v>
      </c>
      <c r="C147" s="19" t="s">
        <v>73</v>
      </c>
      <c r="D147" s="19">
        <v>10</v>
      </c>
    </row>
    <row r="148" spans="1:4" ht="23.25" x14ac:dyDescent="0.25">
      <c r="A148" s="92">
        <v>148</v>
      </c>
      <c r="B148" s="94" t="s">
        <v>167</v>
      </c>
      <c r="C148" s="19" t="s">
        <v>73</v>
      </c>
      <c r="D148" s="19">
        <v>20</v>
      </c>
    </row>
    <row r="149" spans="1:4" ht="34.5" x14ac:dyDescent="0.25">
      <c r="A149" s="92">
        <v>149</v>
      </c>
      <c r="B149" s="94" t="s">
        <v>168</v>
      </c>
      <c r="C149" s="19" t="s">
        <v>73</v>
      </c>
      <c r="D149" s="19">
        <v>10</v>
      </c>
    </row>
    <row r="150" spans="1:4" ht="23.25" x14ac:dyDescent="0.25">
      <c r="A150" s="92">
        <v>150</v>
      </c>
      <c r="B150" s="94" t="s">
        <v>169</v>
      </c>
      <c r="C150" s="19" t="s">
        <v>73</v>
      </c>
      <c r="D150" s="19">
        <v>10</v>
      </c>
    </row>
    <row r="151" spans="1:4" ht="23.25" x14ac:dyDescent="0.25">
      <c r="A151" s="92">
        <v>151</v>
      </c>
      <c r="B151" s="94" t="s">
        <v>170</v>
      </c>
      <c r="C151" s="19" t="s">
        <v>73</v>
      </c>
      <c r="D151" s="19">
        <v>20</v>
      </c>
    </row>
    <row r="152" spans="1:4" ht="23.25" x14ac:dyDescent="0.25">
      <c r="A152" s="92">
        <v>152</v>
      </c>
      <c r="B152" s="94" t="s">
        <v>171</v>
      </c>
      <c r="C152" s="19" t="s">
        <v>51</v>
      </c>
      <c r="D152" s="19">
        <v>50</v>
      </c>
    </row>
    <row r="153" spans="1:4" ht="23.25" x14ac:dyDescent="0.25">
      <c r="A153" s="92">
        <v>153</v>
      </c>
      <c r="B153" s="94" t="s">
        <v>172</v>
      </c>
      <c r="C153" s="19" t="s">
        <v>73</v>
      </c>
      <c r="D153" s="19">
        <v>10</v>
      </c>
    </row>
    <row r="154" spans="1:4" ht="23.25" x14ac:dyDescent="0.25">
      <c r="A154" s="92">
        <v>154</v>
      </c>
      <c r="B154" s="94" t="s">
        <v>173</v>
      </c>
      <c r="C154" s="19" t="s">
        <v>73</v>
      </c>
      <c r="D154" s="19">
        <v>20</v>
      </c>
    </row>
    <row r="155" spans="1:4" ht="23.25" x14ac:dyDescent="0.25">
      <c r="A155" s="92">
        <v>155</v>
      </c>
      <c r="B155" s="94" t="s">
        <v>174</v>
      </c>
      <c r="C155" s="19" t="s">
        <v>51</v>
      </c>
      <c r="D155" s="19">
        <v>20</v>
      </c>
    </row>
    <row r="156" spans="1:4" ht="23.25" x14ac:dyDescent="0.25">
      <c r="A156" s="92">
        <v>156</v>
      </c>
      <c r="B156" s="94" t="s">
        <v>175</v>
      </c>
      <c r="C156" s="19" t="s">
        <v>51</v>
      </c>
      <c r="D156" s="19">
        <v>20</v>
      </c>
    </row>
    <row r="157" spans="1:4" ht="23.25" x14ac:dyDescent="0.25">
      <c r="A157" s="92">
        <v>157</v>
      </c>
      <c r="B157" s="94" t="s">
        <v>176</v>
      </c>
      <c r="C157" s="19" t="s">
        <v>51</v>
      </c>
      <c r="D157" s="19">
        <v>10</v>
      </c>
    </row>
    <row r="158" spans="1:4" ht="23.25" x14ac:dyDescent="0.25">
      <c r="A158" s="92">
        <v>158</v>
      </c>
      <c r="B158" s="94" t="s">
        <v>177</v>
      </c>
      <c r="C158" s="19" t="s">
        <v>51</v>
      </c>
      <c r="D158" s="19">
        <v>10</v>
      </c>
    </row>
    <row r="159" spans="1:4" ht="23.25" x14ac:dyDescent="0.25">
      <c r="A159" s="92">
        <v>159</v>
      </c>
      <c r="B159" s="94" t="s">
        <v>178</v>
      </c>
      <c r="C159" s="19" t="s">
        <v>51</v>
      </c>
      <c r="D159" s="19">
        <v>50</v>
      </c>
    </row>
    <row r="160" spans="1:4" ht="23.25" x14ac:dyDescent="0.25">
      <c r="A160" s="92">
        <v>160</v>
      </c>
      <c r="B160" s="94" t="s">
        <v>179</v>
      </c>
      <c r="C160" s="19" t="s">
        <v>40</v>
      </c>
      <c r="D160" s="19">
        <v>20</v>
      </c>
    </row>
    <row r="161" spans="1:4" ht="23.25" x14ac:dyDescent="0.25">
      <c r="A161" s="92">
        <v>161</v>
      </c>
      <c r="B161" s="94" t="s">
        <v>180</v>
      </c>
      <c r="C161" s="19" t="s">
        <v>51</v>
      </c>
      <c r="D161" s="19">
        <v>10</v>
      </c>
    </row>
    <row r="162" spans="1:4" ht="23.25" x14ac:dyDescent="0.25">
      <c r="A162" s="92">
        <v>162</v>
      </c>
      <c r="B162" s="94" t="s">
        <v>181</v>
      </c>
      <c r="C162" s="19" t="s">
        <v>73</v>
      </c>
      <c r="D162" s="19">
        <v>30</v>
      </c>
    </row>
    <row r="163" spans="1:4" ht="23.25" x14ac:dyDescent="0.25">
      <c r="A163" s="92">
        <v>163</v>
      </c>
      <c r="B163" s="94" t="s">
        <v>182</v>
      </c>
      <c r="C163" s="19" t="s">
        <v>51</v>
      </c>
      <c r="D163" s="19">
        <v>100</v>
      </c>
    </row>
    <row r="164" spans="1:4" ht="23.25" x14ac:dyDescent="0.25">
      <c r="A164" s="92">
        <v>164</v>
      </c>
      <c r="B164" s="94" t="s">
        <v>183</v>
      </c>
      <c r="C164" s="19" t="s">
        <v>51</v>
      </c>
      <c r="D164" s="19">
        <v>100</v>
      </c>
    </row>
    <row r="165" spans="1:4" ht="23.25" x14ac:dyDescent="0.25">
      <c r="A165" s="92">
        <v>165</v>
      </c>
      <c r="B165" s="94" t="s">
        <v>184</v>
      </c>
      <c r="C165" s="19" t="s">
        <v>51</v>
      </c>
      <c r="D165" s="19">
        <v>150</v>
      </c>
    </row>
    <row r="166" spans="1:4" ht="23.25" x14ac:dyDescent="0.25">
      <c r="A166" s="92">
        <v>166</v>
      </c>
      <c r="B166" s="94" t="s">
        <v>185</v>
      </c>
      <c r="C166" s="19" t="s">
        <v>73</v>
      </c>
      <c r="D166" s="19">
        <v>20</v>
      </c>
    </row>
    <row r="167" spans="1:4" ht="23.25" x14ac:dyDescent="0.25">
      <c r="A167" s="92">
        <v>167</v>
      </c>
      <c r="B167" s="94" t="s">
        <v>186</v>
      </c>
      <c r="C167" s="19" t="s">
        <v>73</v>
      </c>
      <c r="D167" s="19">
        <v>100</v>
      </c>
    </row>
    <row r="168" spans="1:4" ht="23.25" x14ac:dyDescent="0.25">
      <c r="A168" s="92">
        <v>168</v>
      </c>
      <c r="B168" s="94" t="s">
        <v>187</v>
      </c>
      <c r="C168" s="19" t="s">
        <v>73</v>
      </c>
      <c r="D168" s="19">
        <v>100</v>
      </c>
    </row>
    <row r="169" spans="1:4" ht="23.25" x14ac:dyDescent="0.25">
      <c r="A169" s="92">
        <v>169</v>
      </c>
      <c r="B169" s="94" t="s">
        <v>188</v>
      </c>
      <c r="C169" s="19" t="s">
        <v>189</v>
      </c>
      <c r="D169" s="19">
        <v>100</v>
      </c>
    </row>
    <row r="170" spans="1:4" ht="34.5" x14ac:dyDescent="0.25">
      <c r="A170" s="92">
        <v>170</v>
      </c>
      <c r="B170" s="94" t="s">
        <v>190</v>
      </c>
      <c r="C170" s="19" t="s">
        <v>51</v>
      </c>
      <c r="D170" s="19">
        <v>50</v>
      </c>
    </row>
    <row r="171" spans="1:4" ht="34.5" x14ac:dyDescent="0.25">
      <c r="A171" s="92">
        <v>171</v>
      </c>
      <c r="B171" s="94" t="s">
        <v>191</v>
      </c>
      <c r="C171" s="19" t="s">
        <v>51</v>
      </c>
      <c r="D171" s="19">
        <v>50</v>
      </c>
    </row>
    <row r="172" spans="1:4" ht="23.25" x14ac:dyDescent="0.25">
      <c r="A172" s="92">
        <v>172</v>
      </c>
      <c r="B172" s="94" t="s">
        <v>192</v>
      </c>
      <c r="C172" s="19" t="s">
        <v>13</v>
      </c>
      <c r="D172" s="19">
        <v>50</v>
      </c>
    </row>
    <row r="173" spans="1:4" x14ac:dyDescent="0.25">
      <c r="A173" s="92">
        <v>173</v>
      </c>
      <c r="B173" s="94" t="s">
        <v>193</v>
      </c>
      <c r="C173" s="19" t="s">
        <v>73</v>
      </c>
      <c r="D173" s="19">
        <v>2</v>
      </c>
    </row>
    <row r="174" spans="1:4" x14ac:dyDescent="0.25">
      <c r="A174" s="92">
        <v>174</v>
      </c>
      <c r="B174" s="94" t="s">
        <v>194</v>
      </c>
      <c r="C174" s="19" t="s">
        <v>53</v>
      </c>
      <c r="D174" s="19">
        <v>2</v>
      </c>
    </row>
    <row r="175" spans="1:4" ht="23.25" x14ac:dyDescent="0.25">
      <c r="A175" s="92">
        <v>175</v>
      </c>
      <c r="B175" s="94" t="s">
        <v>195</v>
      </c>
      <c r="C175" s="19" t="s">
        <v>196</v>
      </c>
      <c r="D175" s="19">
        <v>2</v>
      </c>
    </row>
    <row r="176" spans="1:4" ht="23.25" x14ac:dyDescent="0.25">
      <c r="A176" s="92">
        <v>176</v>
      </c>
      <c r="B176" s="94" t="s">
        <v>197</v>
      </c>
      <c r="C176" s="19" t="s">
        <v>73</v>
      </c>
      <c r="D176" s="19">
        <v>2</v>
      </c>
    </row>
    <row r="177" spans="1:4" ht="23.25" x14ac:dyDescent="0.25">
      <c r="A177" s="92">
        <v>177</v>
      </c>
      <c r="B177" s="94" t="s">
        <v>198</v>
      </c>
      <c r="C177" s="19" t="s">
        <v>196</v>
      </c>
      <c r="D177" s="19">
        <v>2</v>
      </c>
    </row>
    <row r="178" spans="1:4" ht="23.25" x14ac:dyDescent="0.25">
      <c r="A178" s="92">
        <v>178</v>
      </c>
      <c r="B178" s="94" t="s">
        <v>199</v>
      </c>
      <c r="C178" s="19" t="s">
        <v>51</v>
      </c>
      <c r="D178" s="19">
        <v>6</v>
      </c>
    </row>
    <row r="179" spans="1:4" x14ac:dyDescent="0.25">
      <c r="A179" s="92">
        <v>179</v>
      </c>
      <c r="B179" s="94" t="s">
        <v>200</v>
      </c>
      <c r="C179" s="19" t="s">
        <v>53</v>
      </c>
      <c r="D179" s="19">
        <v>2</v>
      </c>
    </row>
    <row r="180" spans="1:4" x14ac:dyDescent="0.25">
      <c r="A180" s="92">
        <v>180</v>
      </c>
      <c r="B180" s="94" t="s">
        <v>201</v>
      </c>
      <c r="C180" s="19" t="s">
        <v>53</v>
      </c>
      <c r="D180" s="19">
        <v>2</v>
      </c>
    </row>
    <row r="181" spans="1:4" ht="23.25" x14ac:dyDescent="0.25">
      <c r="A181" s="92">
        <v>181</v>
      </c>
      <c r="B181" s="94" t="s">
        <v>202</v>
      </c>
      <c r="C181" s="19" t="s">
        <v>73</v>
      </c>
      <c r="D181" s="19">
        <v>2</v>
      </c>
    </row>
    <row r="182" spans="1:4" ht="23.25" x14ac:dyDescent="0.25">
      <c r="A182" s="92">
        <v>182</v>
      </c>
      <c r="B182" s="94" t="s">
        <v>203</v>
      </c>
      <c r="C182" s="19" t="s">
        <v>51</v>
      </c>
      <c r="D182" s="19">
        <v>30</v>
      </c>
    </row>
    <row r="183" spans="1:4" x14ac:dyDescent="0.25">
      <c r="A183" s="92">
        <v>183</v>
      </c>
      <c r="B183" s="94" t="s">
        <v>204</v>
      </c>
      <c r="C183" s="19" t="s">
        <v>51</v>
      </c>
      <c r="D183" s="19">
        <v>30</v>
      </c>
    </row>
    <row r="184" spans="1:4" ht="34.5" x14ac:dyDescent="0.25">
      <c r="A184" s="92">
        <v>184</v>
      </c>
      <c r="B184" s="94" t="s">
        <v>205</v>
      </c>
      <c r="C184" s="19" t="s">
        <v>51</v>
      </c>
      <c r="D184" s="19">
        <v>50</v>
      </c>
    </row>
    <row r="185" spans="1:4" ht="23.25" x14ac:dyDescent="0.25">
      <c r="A185" s="92">
        <v>185</v>
      </c>
      <c r="B185" s="94" t="s">
        <v>206</v>
      </c>
      <c r="C185" s="19" t="s">
        <v>51</v>
      </c>
      <c r="D185" s="19">
        <v>10</v>
      </c>
    </row>
    <row r="186" spans="1:4" ht="23.25" x14ac:dyDescent="0.25">
      <c r="A186" s="92">
        <v>186</v>
      </c>
      <c r="B186" s="94" t="s">
        <v>207</v>
      </c>
      <c r="C186" s="19" t="s">
        <v>51</v>
      </c>
      <c r="D186" s="19">
        <v>80</v>
      </c>
    </row>
    <row r="187" spans="1:4" ht="34.5" x14ac:dyDescent="0.25">
      <c r="A187" s="92">
        <v>187</v>
      </c>
      <c r="B187" s="94" t="s">
        <v>208</v>
      </c>
      <c r="C187" s="19" t="s">
        <v>51</v>
      </c>
      <c r="D187" s="19">
        <v>80</v>
      </c>
    </row>
    <row r="188" spans="1:4" ht="34.5" x14ac:dyDescent="0.25">
      <c r="A188" s="92">
        <v>188</v>
      </c>
      <c r="B188" s="94" t="s">
        <v>209</v>
      </c>
      <c r="C188" s="19" t="s">
        <v>51</v>
      </c>
      <c r="D188" s="19">
        <v>10</v>
      </c>
    </row>
    <row r="189" spans="1:4" ht="23.25" x14ac:dyDescent="0.25">
      <c r="A189" s="92">
        <v>189</v>
      </c>
      <c r="B189" s="94" t="s">
        <v>210</v>
      </c>
      <c r="C189" s="19" t="s">
        <v>51</v>
      </c>
      <c r="D189" s="19">
        <v>10</v>
      </c>
    </row>
    <row r="190" spans="1:4" ht="23.25" x14ac:dyDescent="0.25">
      <c r="A190" s="92">
        <v>190</v>
      </c>
      <c r="B190" s="94" t="s">
        <v>211</v>
      </c>
      <c r="C190" s="19" t="s">
        <v>51</v>
      </c>
      <c r="D190" s="19">
        <v>80</v>
      </c>
    </row>
    <row r="191" spans="1:4" ht="23.25" x14ac:dyDescent="0.25">
      <c r="A191" s="92">
        <v>191</v>
      </c>
      <c r="B191" s="94" t="s">
        <v>212</v>
      </c>
      <c r="C191" s="19" t="s">
        <v>51</v>
      </c>
      <c r="D191" s="19">
        <v>11</v>
      </c>
    </row>
    <row r="192" spans="1:4" ht="45.75" x14ac:dyDescent="0.25">
      <c r="A192" s="92">
        <v>192</v>
      </c>
      <c r="B192" s="94" t="s">
        <v>213</v>
      </c>
      <c r="C192" s="19" t="s">
        <v>40</v>
      </c>
      <c r="D192" s="19">
        <v>100</v>
      </c>
    </row>
    <row r="193" spans="1:4" ht="23.25" x14ac:dyDescent="0.25">
      <c r="A193" s="92">
        <v>193</v>
      </c>
      <c r="B193" s="94" t="s">
        <v>214</v>
      </c>
      <c r="C193" s="19" t="s">
        <v>40</v>
      </c>
      <c r="D193" s="19">
        <v>100</v>
      </c>
    </row>
    <row r="194" spans="1:4" ht="23.25" x14ac:dyDescent="0.25">
      <c r="A194" s="92">
        <v>194</v>
      </c>
      <c r="B194" s="94" t="s">
        <v>215</v>
      </c>
      <c r="C194" s="19" t="s">
        <v>40</v>
      </c>
      <c r="D194" s="19">
        <v>50</v>
      </c>
    </row>
    <row r="195" spans="1:4" x14ac:dyDescent="0.25">
      <c r="A195" s="92">
        <v>195</v>
      </c>
      <c r="B195" s="94" t="s">
        <v>216</v>
      </c>
      <c r="C195" s="19" t="s">
        <v>40</v>
      </c>
      <c r="D195" s="19">
        <v>50</v>
      </c>
    </row>
    <row r="196" spans="1:4" x14ac:dyDescent="0.25">
      <c r="A196" s="92">
        <v>196</v>
      </c>
      <c r="B196" s="94" t="s">
        <v>217</v>
      </c>
      <c r="C196" s="19" t="s">
        <v>40</v>
      </c>
      <c r="D196" s="19">
        <v>50</v>
      </c>
    </row>
    <row r="197" spans="1:4" ht="23.25" x14ac:dyDescent="0.25">
      <c r="A197" s="92">
        <v>197</v>
      </c>
      <c r="B197" s="94" t="s">
        <v>218</v>
      </c>
      <c r="C197" s="19" t="s">
        <v>51</v>
      </c>
      <c r="D197" s="19">
        <v>100</v>
      </c>
    </row>
    <row r="198" spans="1:4" ht="57" x14ac:dyDescent="0.25">
      <c r="A198" s="92">
        <v>198</v>
      </c>
      <c r="B198" s="94" t="s">
        <v>219</v>
      </c>
      <c r="C198" s="19" t="s">
        <v>40</v>
      </c>
      <c r="D198" s="19">
        <v>100</v>
      </c>
    </row>
    <row r="199" spans="1:4" ht="57" x14ac:dyDescent="0.25">
      <c r="A199" s="92">
        <v>199</v>
      </c>
      <c r="B199" s="94" t="s">
        <v>220</v>
      </c>
      <c r="C199" s="19" t="s">
        <v>73</v>
      </c>
      <c r="D199" s="19">
        <v>50</v>
      </c>
    </row>
    <row r="200" spans="1:4" ht="34.5" x14ac:dyDescent="0.25">
      <c r="A200" s="92">
        <v>200</v>
      </c>
      <c r="B200" s="94" t="s">
        <v>221</v>
      </c>
      <c r="C200" s="19" t="s">
        <v>73</v>
      </c>
      <c r="D200" s="19">
        <v>50</v>
      </c>
    </row>
    <row r="201" spans="1:4" x14ac:dyDescent="0.25">
      <c r="A201" s="92">
        <v>201</v>
      </c>
      <c r="B201" s="94" t="s">
        <v>222</v>
      </c>
      <c r="C201" s="19" t="s">
        <v>51</v>
      </c>
      <c r="D201" s="19">
        <v>50</v>
      </c>
    </row>
    <row r="202" spans="1:4" ht="23.25" x14ac:dyDescent="0.25">
      <c r="A202" s="92">
        <v>202</v>
      </c>
      <c r="B202" s="94" t="s">
        <v>223</v>
      </c>
      <c r="C202" s="19" t="s">
        <v>51</v>
      </c>
      <c r="D202" s="19">
        <v>150</v>
      </c>
    </row>
    <row r="203" spans="1:4" ht="34.5" x14ac:dyDescent="0.25">
      <c r="A203" s="92">
        <v>203</v>
      </c>
      <c r="B203" s="94" t="s">
        <v>224</v>
      </c>
      <c r="C203" s="19" t="s">
        <v>51</v>
      </c>
      <c r="D203" s="19">
        <v>150</v>
      </c>
    </row>
    <row r="204" spans="1:4" ht="23.25" x14ac:dyDescent="0.25">
      <c r="A204" s="92">
        <v>204</v>
      </c>
      <c r="B204" s="94" t="s">
        <v>225</v>
      </c>
      <c r="C204" s="19" t="s">
        <v>51</v>
      </c>
      <c r="D204" s="19">
        <v>100</v>
      </c>
    </row>
    <row r="205" spans="1:4" ht="23.25" x14ac:dyDescent="0.25">
      <c r="A205" s="92">
        <v>205</v>
      </c>
      <c r="B205" s="94" t="s">
        <v>226</v>
      </c>
      <c r="C205" s="19" t="s">
        <v>51</v>
      </c>
      <c r="D205" s="19">
        <v>100</v>
      </c>
    </row>
    <row r="206" spans="1:4" ht="23.25" x14ac:dyDescent="0.25">
      <c r="A206" s="92">
        <v>206</v>
      </c>
      <c r="B206" s="94" t="s">
        <v>227</v>
      </c>
      <c r="C206" s="19" t="s">
        <v>51</v>
      </c>
      <c r="D206" s="19">
        <v>100</v>
      </c>
    </row>
    <row r="207" spans="1:4" x14ac:dyDescent="0.25">
      <c r="A207" s="92">
        <v>207</v>
      </c>
      <c r="B207" s="94" t="s">
        <v>228</v>
      </c>
      <c r="C207" s="19" t="s">
        <v>51</v>
      </c>
      <c r="D207" s="19">
        <v>200</v>
      </c>
    </row>
    <row r="208" spans="1:4" ht="23.25" x14ac:dyDescent="0.25">
      <c r="A208" s="92">
        <v>208</v>
      </c>
      <c r="B208" s="94" t="s">
        <v>229</v>
      </c>
      <c r="C208" s="19" t="s">
        <v>51</v>
      </c>
      <c r="D208" s="19">
        <v>200</v>
      </c>
    </row>
    <row r="209" spans="1:4" ht="90.75" x14ac:dyDescent="0.25">
      <c r="A209" s="92">
        <v>209</v>
      </c>
      <c r="B209" s="94" t="s">
        <v>230</v>
      </c>
      <c r="C209" s="19" t="s">
        <v>40</v>
      </c>
      <c r="D209" s="19">
        <v>10</v>
      </c>
    </row>
    <row r="210" spans="1:4" ht="45.75" x14ac:dyDescent="0.25">
      <c r="A210" s="92">
        <v>210</v>
      </c>
      <c r="B210" s="94" t="s">
        <v>231</v>
      </c>
      <c r="C210" s="19" t="s">
        <v>51</v>
      </c>
      <c r="D210" s="19">
        <v>100</v>
      </c>
    </row>
    <row r="211" spans="1:4" ht="45.75" x14ac:dyDescent="0.25">
      <c r="A211" s="92">
        <v>211</v>
      </c>
      <c r="B211" s="94" t="s">
        <v>232</v>
      </c>
      <c r="C211" s="19" t="s">
        <v>51</v>
      </c>
      <c r="D211" s="19">
        <v>100</v>
      </c>
    </row>
    <row r="212" spans="1:4" ht="34.5" x14ac:dyDescent="0.25">
      <c r="A212" s="92">
        <v>212</v>
      </c>
      <c r="B212" s="94" t="s">
        <v>233</v>
      </c>
      <c r="C212" s="19" t="s">
        <v>51</v>
      </c>
      <c r="D212" s="19">
        <v>100</v>
      </c>
    </row>
    <row r="213" spans="1:4" ht="34.5" x14ac:dyDescent="0.25">
      <c r="A213" s="92">
        <v>213</v>
      </c>
      <c r="B213" s="94" t="s">
        <v>234</v>
      </c>
      <c r="C213" s="19" t="s">
        <v>51</v>
      </c>
      <c r="D213" s="19">
        <v>100</v>
      </c>
    </row>
    <row r="214" spans="1:4" ht="23.25" x14ac:dyDescent="0.25">
      <c r="A214" s="92">
        <v>214</v>
      </c>
      <c r="B214" s="94" t="s">
        <v>235</v>
      </c>
      <c r="C214" s="19" t="s">
        <v>51</v>
      </c>
      <c r="D214" s="19">
        <v>100</v>
      </c>
    </row>
    <row r="215" spans="1:4" x14ac:dyDescent="0.25">
      <c r="A215" s="92">
        <v>215</v>
      </c>
      <c r="B215" s="94" t="s">
        <v>236</v>
      </c>
      <c r="C215" s="19" t="s">
        <v>51</v>
      </c>
      <c r="D215" s="19">
        <v>100</v>
      </c>
    </row>
    <row r="216" spans="1:4" ht="23.25" x14ac:dyDescent="0.25">
      <c r="A216" s="92">
        <v>216</v>
      </c>
      <c r="B216" s="94" t="s">
        <v>237</v>
      </c>
      <c r="C216" s="19" t="s">
        <v>40</v>
      </c>
      <c r="D216" s="19">
        <v>5</v>
      </c>
    </row>
    <row r="217" spans="1:4" x14ac:dyDescent="0.25">
      <c r="A217" s="92">
        <v>217</v>
      </c>
      <c r="B217" s="94" t="s">
        <v>238</v>
      </c>
      <c r="C217" s="19" t="s">
        <v>40</v>
      </c>
      <c r="D217" s="19">
        <v>5</v>
      </c>
    </row>
    <row r="218" spans="1:4" ht="23.25" x14ac:dyDescent="0.25">
      <c r="A218" s="92">
        <v>218</v>
      </c>
      <c r="B218" s="94" t="s">
        <v>239</v>
      </c>
      <c r="C218" s="19" t="s">
        <v>51</v>
      </c>
      <c r="D218" s="19">
        <v>100</v>
      </c>
    </row>
    <row r="219" spans="1:4" ht="23.25" x14ac:dyDescent="0.25">
      <c r="A219" s="92">
        <v>219</v>
      </c>
      <c r="B219" s="94" t="s">
        <v>240</v>
      </c>
      <c r="C219" s="19" t="s">
        <v>51</v>
      </c>
      <c r="D219" s="19">
        <v>100</v>
      </c>
    </row>
    <row r="220" spans="1:4" ht="57" x14ac:dyDescent="0.25">
      <c r="A220" s="92">
        <v>220</v>
      </c>
      <c r="B220" s="94" t="s">
        <v>241</v>
      </c>
      <c r="C220" s="19" t="s">
        <v>40</v>
      </c>
      <c r="D220" s="19">
        <v>20</v>
      </c>
    </row>
    <row r="221" spans="1:4" ht="23.25" x14ac:dyDescent="0.25">
      <c r="A221" s="92">
        <v>221</v>
      </c>
      <c r="B221" s="94" t="s">
        <v>242</v>
      </c>
      <c r="C221" s="19" t="s">
        <v>51</v>
      </c>
      <c r="D221" s="19">
        <v>50</v>
      </c>
    </row>
    <row r="222" spans="1:4" ht="23.25" x14ac:dyDescent="0.25">
      <c r="A222" s="92">
        <v>222</v>
      </c>
      <c r="B222" s="94" t="s">
        <v>243</v>
      </c>
      <c r="C222" s="19" t="s">
        <v>51</v>
      </c>
      <c r="D222" s="19">
        <v>100</v>
      </c>
    </row>
    <row r="223" spans="1:4" x14ac:dyDescent="0.25">
      <c r="A223" s="92">
        <v>223</v>
      </c>
      <c r="B223" s="94" t="s">
        <v>244</v>
      </c>
      <c r="C223" s="19" t="s">
        <v>51</v>
      </c>
      <c r="D223" s="19">
        <v>200</v>
      </c>
    </row>
    <row r="224" spans="1:4" ht="23.25" x14ac:dyDescent="0.25">
      <c r="A224" s="92">
        <v>224</v>
      </c>
      <c r="B224" s="94" t="s">
        <v>245</v>
      </c>
      <c r="C224" s="19" t="s">
        <v>51</v>
      </c>
      <c r="D224" s="19">
        <v>200</v>
      </c>
    </row>
    <row r="225" spans="1:4" ht="23.25" x14ac:dyDescent="0.25">
      <c r="A225" s="92">
        <v>225</v>
      </c>
      <c r="B225" s="94" t="s">
        <v>246</v>
      </c>
      <c r="C225" s="19" t="s">
        <v>247</v>
      </c>
      <c r="D225" s="19">
        <v>50</v>
      </c>
    </row>
    <row r="226" spans="1:4" ht="68.25" x14ac:dyDescent="0.25">
      <c r="A226" s="92">
        <v>226</v>
      </c>
      <c r="B226" s="94" t="s">
        <v>248</v>
      </c>
      <c r="C226" s="19" t="s">
        <v>247</v>
      </c>
      <c r="D226" s="19">
        <v>50</v>
      </c>
    </row>
    <row r="227" spans="1:4" ht="34.5" x14ac:dyDescent="0.25">
      <c r="A227" s="92">
        <v>227</v>
      </c>
      <c r="B227" s="94" t="s">
        <v>249</v>
      </c>
      <c r="C227" s="19" t="s">
        <v>73</v>
      </c>
      <c r="D227" s="19">
        <v>100</v>
      </c>
    </row>
    <row r="228" spans="1:4" ht="34.5" x14ac:dyDescent="0.25">
      <c r="A228" s="92">
        <v>228</v>
      </c>
      <c r="B228" s="94" t="s">
        <v>250</v>
      </c>
      <c r="C228" s="19" t="s">
        <v>40</v>
      </c>
      <c r="D228" s="19">
        <v>100</v>
      </c>
    </row>
    <row r="229" spans="1:4" ht="23.25" x14ac:dyDescent="0.25">
      <c r="A229" s="92">
        <v>229</v>
      </c>
      <c r="B229" s="94" t="s">
        <v>251</v>
      </c>
      <c r="C229" s="19" t="s">
        <v>51</v>
      </c>
      <c r="D229" s="19">
        <v>100</v>
      </c>
    </row>
    <row r="230" spans="1:4" ht="68.25" x14ac:dyDescent="0.25">
      <c r="A230" s="92">
        <v>230</v>
      </c>
      <c r="B230" s="94" t="s">
        <v>252</v>
      </c>
      <c r="C230" s="19" t="s">
        <v>51</v>
      </c>
      <c r="D230" s="19">
        <v>100</v>
      </c>
    </row>
    <row r="231" spans="1:4" ht="45.75" x14ac:dyDescent="0.25">
      <c r="A231" s="92">
        <v>231</v>
      </c>
      <c r="B231" s="94" t="s">
        <v>253</v>
      </c>
      <c r="C231" s="19" t="s">
        <v>51</v>
      </c>
      <c r="D231" s="19">
        <v>10</v>
      </c>
    </row>
    <row r="232" spans="1:4" ht="23.25" x14ac:dyDescent="0.25">
      <c r="A232" s="92">
        <v>232</v>
      </c>
      <c r="B232" s="94" t="s">
        <v>254</v>
      </c>
      <c r="C232" s="19" t="s">
        <v>51</v>
      </c>
      <c r="D232" s="19">
        <v>20</v>
      </c>
    </row>
    <row r="233" spans="1:4" ht="23.25" x14ac:dyDescent="0.25">
      <c r="A233" s="92">
        <v>233</v>
      </c>
      <c r="B233" s="94" t="s">
        <v>255</v>
      </c>
      <c r="C233" s="19" t="s">
        <v>51</v>
      </c>
      <c r="D233" s="19">
        <v>20</v>
      </c>
    </row>
    <row r="234" spans="1:4" ht="23.25" x14ac:dyDescent="0.25">
      <c r="A234" s="92">
        <v>234</v>
      </c>
      <c r="B234" s="94" t="s">
        <v>256</v>
      </c>
      <c r="C234" s="19" t="s">
        <v>51</v>
      </c>
      <c r="D234" s="19">
        <v>50</v>
      </c>
    </row>
    <row r="235" spans="1:4" ht="23.25" x14ac:dyDescent="0.25">
      <c r="A235" s="92">
        <v>235</v>
      </c>
      <c r="B235" s="94" t="s">
        <v>257</v>
      </c>
      <c r="C235" s="19" t="s">
        <v>51</v>
      </c>
      <c r="D235" s="19">
        <v>50</v>
      </c>
    </row>
    <row r="236" spans="1:4" x14ac:dyDescent="0.25">
      <c r="A236" s="92">
        <v>236</v>
      </c>
      <c r="B236" s="94" t="s">
        <v>258</v>
      </c>
      <c r="C236" s="19" t="s">
        <v>51</v>
      </c>
      <c r="D236" s="19">
        <v>20</v>
      </c>
    </row>
    <row r="237" spans="1:4" ht="45.75" x14ac:dyDescent="0.25">
      <c r="A237" s="92">
        <v>237</v>
      </c>
      <c r="B237" s="94" t="s">
        <v>259</v>
      </c>
      <c r="C237" s="19" t="s">
        <v>51</v>
      </c>
      <c r="D237" s="19">
        <v>8</v>
      </c>
    </row>
    <row r="238" spans="1:4" ht="34.5" x14ac:dyDescent="0.25">
      <c r="A238" s="92">
        <v>238</v>
      </c>
      <c r="B238" s="94" t="s">
        <v>260</v>
      </c>
      <c r="C238" s="19" t="s">
        <v>51</v>
      </c>
      <c r="D238" s="19">
        <v>50</v>
      </c>
    </row>
    <row r="239" spans="1:4" ht="34.5" x14ac:dyDescent="0.25">
      <c r="A239" s="92">
        <v>239</v>
      </c>
      <c r="B239" s="94" t="s">
        <v>261</v>
      </c>
      <c r="C239" s="19" t="s">
        <v>51</v>
      </c>
      <c r="D239" s="19">
        <v>50</v>
      </c>
    </row>
    <row r="240" spans="1:4" ht="23.25" x14ac:dyDescent="0.25">
      <c r="A240" s="92">
        <v>240</v>
      </c>
      <c r="B240" s="94" t="s">
        <v>262</v>
      </c>
      <c r="C240" s="19" t="s">
        <v>51</v>
      </c>
      <c r="D240" s="19">
        <v>20</v>
      </c>
    </row>
    <row r="241" spans="1:4" x14ac:dyDescent="0.25">
      <c r="A241" s="92">
        <v>241</v>
      </c>
      <c r="B241" s="94" t="s">
        <v>263</v>
      </c>
      <c r="C241" s="19" t="s">
        <v>51</v>
      </c>
      <c r="D241" s="19">
        <v>20</v>
      </c>
    </row>
    <row r="242" spans="1:4" ht="23.25" x14ac:dyDescent="0.25">
      <c r="A242" s="92">
        <v>242</v>
      </c>
      <c r="B242" s="94" t="s">
        <v>264</v>
      </c>
      <c r="C242" s="19" t="s">
        <v>51</v>
      </c>
      <c r="D242" s="19">
        <v>600</v>
      </c>
    </row>
    <row r="243" spans="1:4" ht="23.25" x14ac:dyDescent="0.25">
      <c r="A243" s="92">
        <v>243</v>
      </c>
      <c r="B243" s="94" t="s">
        <v>265</v>
      </c>
      <c r="C243" s="19" t="s">
        <v>51</v>
      </c>
      <c r="D243" s="19">
        <v>600</v>
      </c>
    </row>
    <row r="244" spans="1:4" ht="23.25" x14ac:dyDescent="0.25">
      <c r="A244" s="92">
        <v>244</v>
      </c>
      <c r="B244" s="94" t="s">
        <v>266</v>
      </c>
      <c r="C244" s="19" t="s">
        <v>51</v>
      </c>
      <c r="D244" s="19">
        <v>200</v>
      </c>
    </row>
    <row r="245" spans="1:4" ht="23.25" x14ac:dyDescent="0.25">
      <c r="A245" s="92">
        <v>245</v>
      </c>
      <c r="B245" s="94" t="s">
        <v>267</v>
      </c>
      <c r="C245" s="19" t="s">
        <v>51</v>
      </c>
      <c r="D245" s="19">
        <v>20</v>
      </c>
    </row>
    <row r="246" spans="1:4" x14ac:dyDescent="0.25">
      <c r="A246" s="92">
        <v>246</v>
      </c>
      <c r="B246" s="94" t="s">
        <v>268</v>
      </c>
      <c r="C246" s="19" t="s">
        <v>51</v>
      </c>
      <c r="D246" s="19">
        <v>10</v>
      </c>
    </row>
    <row r="247" spans="1:4" x14ac:dyDescent="0.25">
      <c r="A247" s="92">
        <v>247</v>
      </c>
      <c r="B247" s="94" t="s">
        <v>269</v>
      </c>
      <c r="C247" s="19" t="s">
        <v>51</v>
      </c>
      <c r="D247" s="19">
        <v>30</v>
      </c>
    </row>
    <row r="248" spans="1:4" x14ac:dyDescent="0.25">
      <c r="A248" s="92">
        <v>248</v>
      </c>
      <c r="B248" s="94" t="s">
        <v>270</v>
      </c>
      <c r="C248" s="19" t="s">
        <v>51</v>
      </c>
      <c r="D248" s="19">
        <v>20</v>
      </c>
    </row>
    <row r="249" spans="1:4" x14ac:dyDescent="0.25">
      <c r="A249" s="92">
        <v>249</v>
      </c>
      <c r="B249" s="94" t="s">
        <v>271</v>
      </c>
      <c r="C249" s="19" t="s">
        <v>51</v>
      </c>
      <c r="D249" s="19">
        <v>20</v>
      </c>
    </row>
    <row r="250" spans="1:4" ht="45.75" x14ac:dyDescent="0.25">
      <c r="A250" s="92">
        <v>250</v>
      </c>
      <c r="B250" s="94" t="s">
        <v>272</v>
      </c>
      <c r="C250" s="19" t="s">
        <v>51</v>
      </c>
      <c r="D250" s="19">
        <v>6</v>
      </c>
    </row>
    <row r="251" spans="1:4" x14ac:dyDescent="0.25">
      <c r="A251" s="92">
        <v>251</v>
      </c>
      <c r="B251" s="94" t="s">
        <v>273</v>
      </c>
      <c r="C251" s="19" t="s">
        <v>51</v>
      </c>
      <c r="D251" s="19">
        <v>10</v>
      </c>
    </row>
    <row r="252" spans="1:4" x14ac:dyDescent="0.25">
      <c r="A252" s="92">
        <v>252</v>
      </c>
      <c r="B252" s="94" t="s">
        <v>274</v>
      </c>
      <c r="C252" s="19" t="s">
        <v>51</v>
      </c>
      <c r="D252" s="19">
        <v>10</v>
      </c>
    </row>
    <row r="253" spans="1:4" ht="23.25" x14ac:dyDescent="0.25">
      <c r="A253" s="92">
        <v>253</v>
      </c>
      <c r="B253" s="94" t="s">
        <v>275</v>
      </c>
      <c r="C253" s="19" t="s">
        <v>51</v>
      </c>
      <c r="D253" s="19">
        <v>10</v>
      </c>
    </row>
    <row r="254" spans="1:4" ht="23.25" x14ac:dyDescent="0.25">
      <c r="A254" s="92">
        <v>254</v>
      </c>
      <c r="B254" s="94" t="s">
        <v>276</v>
      </c>
      <c r="C254" s="19" t="s">
        <v>51</v>
      </c>
      <c r="D254" s="19">
        <v>10</v>
      </c>
    </row>
    <row r="255" spans="1:4" x14ac:dyDescent="0.25">
      <c r="A255" s="92">
        <v>255</v>
      </c>
      <c r="B255" s="94" t="s">
        <v>277</v>
      </c>
      <c r="C255" s="19" t="s">
        <v>51</v>
      </c>
      <c r="D255" s="19">
        <v>10</v>
      </c>
    </row>
    <row r="256" spans="1:4" ht="23.25" x14ac:dyDescent="0.25">
      <c r="A256" s="92">
        <v>256</v>
      </c>
      <c r="B256" s="94" t="s">
        <v>278</v>
      </c>
      <c r="C256" s="19" t="s">
        <v>51</v>
      </c>
      <c r="D256" s="19">
        <v>20</v>
      </c>
    </row>
    <row r="257" spans="1:4" ht="45.75" x14ac:dyDescent="0.25">
      <c r="A257" s="92">
        <v>257</v>
      </c>
      <c r="B257" s="94" t="s">
        <v>279</v>
      </c>
      <c r="C257" s="19" t="s">
        <v>51</v>
      </c>
      <c r="D257" s="19">
        <v>6</v>
      </c>
    </row>
    <row r="258" spans="1:4" x14ac:dyDescent="0.25">
      <c r="A258" s="92">
        <v>258</v>
      </c>
      <c r="B258" s="94" t="s">
        <v>280</v>
      </c>
      <c r="C258" s="19" t="s">
        <v>51</v>
      </c>
      <c r="D258" s="19">
        <v>6</v>
      </c>
    </row>
    <row r="259" spans="1:4" ht="23.25" x14ac:dyDescent="0.25">
      <c r="A259" s="92">
        <v>259</v>
      </c>
      <c r="B259" s="94" t="s">
        <v>281</v>
      </c>
      <c r="C259" s="19" t="s">
        <v>51</v>
      </c>
      <c r="D259" s="19">
        <v>6</v>
      </c>
    </row>
    <row r="260" spans="1:4" ht="23.25" x14ac:dyDescent="0.25">
      <c r="A260" s="92">
        <v>260</v>
      </c>
      <c r="B260" s="94" t="s">
        <v>282</v>
      </c>
      <c r="C260" s="19" t="s">
        <v>51</v>
      </c>
      <c r="D260" s="19">
        <v>6</v>
      </c>
    </row>
    <row r="261" spans="1:4" x14ac:dyDescent="0.25">
      <c r="A261" s="92">
        <v>261</v>
      </c>
      <c r="B261" s="94" t="s">
        <v>283</v>
      </c>
      <c r="C261" s="19" t="s">
        <v>51</v>
      </c>
      <c r="D261" s="19">
        <v>20</v>
      </c>
    </row>
    <row r="262" spans="1:4" ht="45.75" x14ac:dyDescent="0.25">
      <c r="A262" s="92">
        <v>262</v>
      </c>
      <c r="B262" s="94" t="s">
        <v>284</v>
      </c>
      <c r="C262" s="19" t="s">
        <v>51</v>
      </c>
      <c r="D262" s="19">
        <v>75</v>
      </c>
    </row>
    <row r="263" spans="1:4" ht="45.75" x14ac:dyDescent="0.25">
      <c r="A263" s="92">
        <v>263</v>
      </c>
      <c r="B263" s="94" t="s">
        <v>285</v>
      </c>
      <c r="C263" s="19" t="s">
        <v>51</v>
      </c>
      <c r="D263" s="19">
        <v>75</v>
      </c>
    </row>
    <row r="264" spans="1:4" ht="57" x14ac:dyDescent="0.25">
      <c r="A264" s="92">
        <v>264</v>
      </c>
      <c r="B264" s="94" t="s">
        <v>286</v>
      </c>
      <c r="C264" s="19" t="s">
        <v>51</v>
      </c>
      <c r="D264" s="19">
        <v>150</v>
      </c>
    </row>
    <row r="265" spans="1:4" ht="34.5" x14ac:dyDescent="0.25">
      <c r="A265" s="92">
        <v>265</v>
      </c>
      <c r="B265" s="94" t="s">
        <v>287</v>
      </c>
      <c r="C265" s="19" t="s">
        <v>51</v>
      </c>
      <c r="D265" s="19">
        <v>8</v>
      </c>
    </row>
    <row r="266" spans="1:4" ht="34.5" x14ac:dyDescent="0.25">
      <c r="A266" s="92">
        <v>266</v>
      </c>
      <c r="B266" s="94" t="s">
        <v>288</v>
      </c>
      <c r="C266" s="19" t="s">
        <v>51</v>
      </c>
      <c r="D266" s="19">
        <v>8</v>
      </c>
    </row>
    <row r="267" spans="1:4" ht="34.5" x14ac:dyDescent="0.25">
      <c r="A267" s="92">
        <v>267</v>
      </c>
      <c r="B267" s="94" t="s">
        <v>289</v>
      </c>
      <c r="C267" s="19" t="s">
        <v>51</v>
      </c>
      <c r="D267" s="19">
        <v>8</v>
      </c>
    </row>
    <row r="268" spans="1:4" ht="34.5" x14ac:dyDescent="0.25">
      <c r="A268" s="92">
        <v>268</v>
      </c>
      <c r="B268" s="94" t="s">
        <v>290</v>
      </c>
      <c r="C268" s="19" t="s">
        <v>51</v>
      </c>
      <c r="D268" s="19">
        <v>8</v>
      </c>
    </row>
    <row r="269" spans="1:4" ht="34.5" x14ac:dyDescent="0.25">
      <c r="A269" s="92">
        <v>269</v>
      </c>
      <c r="B269" s="94" t="s">
        <v>291</v>
      </c>
      <c r="C269" s="19" t="s">
        <v>51</v>
      </c>
      <c r="D269" s="19">
        <v>8</v>
      </c>
    </row>
    <row r="270" spans="1:4" ht="34.5" x14ac:dyDescent="0.25">
      <c r="A270" s="92">
        <v>270</v>
      </c>
      <c r="B270" s="94" t="s">
        <v>292</v>
      </c>
      <c r="C270" s="19" t="s">
        <v>51</v>
      </c>
      <c r="D270" s="19">
        <v>6</v>
      </c>
    </row>
    <row r="271" spans="1:4" ht="57" x14ac:dyDescent="0.25">
      <c r="A271" s="92">
        <v>271</v>
      </c>
      <c r="B271" s="94" t="s">
        <v>293</v>
      </c>
      <c r="C271" s="19" t="s">
        <v>51</v>
      </c>
      <c r="D271" s="19">
        <v>75</v>
      </c>
    </row>
    <row r="272" spans="1:4" ht="57" x14ac:dyDescent="0.25">
      <c r="A272" s="92">
        <v>272</v>
      </c>
      <c r="B272" s="94" t="s">
        <v>294</v>
      </c>
      <c r="C272" s="19" t="s">
        <v>51</v>
      </c>
      <c r="D272" s="19">
        <v>75</v>
      </c>
    </row>
    <row r="273" spans="1:4" ht="34.5" x14ac:dyDescent="0.25">
      <c r="A273" s="92">
        <v>273</v>
      </c>
      <c r="B273" s="94" t="s">
        <v>295</v>
      </c>
      <c r="C273" s="19" t="s">
        <v>51</v>
      </c>
      <c r="D273" s="19">
        <v>150</v>
      </c>
    </row>
    <row r="274" spans="1:4" ht="23.25" x14ac:dyDescent="0.25">
      <c r="A274" s="92">
        <v>274</v>
      </c>
      <c r="B274" s="94" t="s">
        <v>296</v>
      </c>
      <c r="C274" s="19" t="s">
        <v>51</v>
      </c>
      <c r="D274" s="19">
        <v>30</v>
      </c>
    </row>
    <row r="275" spans="1:4" ht="23.25" x14ac:dyDescent="0.25">
      <c r="A275" s="92">
        <v>275</v>
      </c>
      <c r="B275" s="94" t="s">
        <v>297</v>
      </c>
      <c r="C275" s="19" t="s">
        <v>51</v>
      </c>
      <c r="D275" s="19">
        <v>150</v>
      </c>
    </row>
    <row r="276" spans="1:4" ht="34.5" x14ac:dyDescent="0.25">
      <c r="A276" s="92">
        <v>276</v>
      </c>
      <c r="B276" s="94" t="s">
        <v>298</v>
      </c>
      <c r="C276" s="19" t="s">
        <v>51</v>
      </c>
      <c r="D276" s="19">
        <v>150</v>
      </c>
    </row>
    <row r="277" spans="1:4" ht="23.25" x14ac:dyDescent="0.25">
      <c r="A277" s="92">
        <v>277</v>
      </c>
      <c r="B277" s="94" t="s">
        <v>299</v>
      </c>
      <c r="C277" s="19" t="s">
        <v>51</v>
      </c>
      <c r="D277" s="19">
        <v>150</v>
      </c>
    </row>
    <row r="278" spans="1:4" ht="23.25" x14ac:dyDescent="0.25">
      <c r="A278" s="92">
        <v>278</v>
      </c>
      <c r="B278" s="94" t="s">
        <v>300</v>
      </c>
      <c r="C278" s="19" t="s">
        <v>51</v>
      </c>
      <c r="D278" s="19">
        <v>6</v>
      </c>
    </row>
    <row r="279" spans="1:4" x14ac:dyDescent="0.25">
      <c r="A279" s="92">
        <v>279</v>
      </c>
      <c r="B279" s="94" t="s">
        <v>301</v>
      </c>
      <c r="C279" s="19" t="s">
        <v>51</v>
      </c>
      <c r="D279" s="19">
        <v>30</v>
      </c>
    </row>
    <row r="280" spans="1:4" x14ac:dyDescent="0.25">
      <c r="A280" s="92">
        <v>280</v>
      </c>
      <c r="B280" s="94" t="s">
        <v>302</v>
      </c>
      <c r="C280" s="19" t="s">
        <v>51</v>
      </c>
      <c r="D280" s="19">
        <v>30</v>
      </c>
    </row>
    <row r="281" spans="1:4" x14ac:dyDescent="0.25">
      <c r="A281" s="92">
        <v>281</v>
      </c>
      <c r="B281" s="94" t="s">
        <v>303</v>
      </c>
      <c r="C281" s="19" t="s">
        <v>51</v>
      </c>
      <c r="D281" s="19">
        <v>30</v>
      </c>
    </row>
    <row r="282" spans="1:4" ht="23.25" x14ac:dyDescent="0.25">
      <c r="A282" s="92">
        <v>282</v>
      </c>
      <c r="B282" s="94" t="s">
        <v>304</v>
      </c>
      <c r="C282" s="19" t="s">
        <v>51</v>
      </c>
      <c r="D282" s="19">
        <v>30</v>
      </c>
    </row>
    <row r="283" spans="1:4" x14ac:dyDescent="0.25">
      <c r="A283" s="92">
        <v>283</v>
      </c>
      <c r="B283" s="94" t="s">
        <v>305</v>
      </c>
      <c r="C283" s="19" t="s">
        <v>51</v>
      </c>
      <c r="D283" s="19">
        <v>30</v>
      </c>
    </row>
    <row r="284" spans="1:4" x14ac:dyDescent="0.25">
      <c r="A284" s="92">
        <v>284</v>
      </c>
      <c r="B284" s="94" t="s">
        <v>306</v>
      </c>
      <c r="C284" s="19" t="s">
        <v>51</v>
      </c>
      <c r="D284" s="19">
        <v>50</v>
      </c>
    </row>
    <row r="285" spans="1:4" x14ac:dyDescent="0.25">
      <c r="A285" s="92">
        <v>285</v>
      </c>
      <c r="B285" s="94" t="s">
        <v>307</v>
      </c>
      <c r="C285" s="19" t="s">
        <v>51</v>
      </c>
      <c r="D285" s="19">
        <v>50</v>
      </c>
    </row>
    <row r="286" spans="1:4" x14ac:dyDescent="0.25">
      <c r="A286" s="92">
        <v>286</v>
      </c>
      <c r="B286" s="94" t="s">
        <v>308</v>
      </c>
      <c r="C286" s="19" t="s">
        <v>51</v>
      </c>
      <c r="D286" s="19">
        <v>50</v>
      </c>
    </row>
    <row r="287" spans="1:4" x14ac:dyDescent="0.25">
      <c r="A287" s="92">
        <v>287</v>
      </c>
      <c r="B287" s="94" t="s">
        <v>309</v>
      </c>
      <c r="C287" s="19" t="s">
        <v>51</v>
      </c>
      <c r="D287" s="19">
        <v>50</v>
      </c>
    </row>
    <row r="288" spans="1:4" x14ac:dyDescent="0.25">
      <c r="A288" s="92">
        <v>288</v>
      </c>
      <c r="B288" s="94" t="s">
        <v>310</v>
      </c>
      <c r="C288" s="19" t="s">
        <v>51</v>
      </c>
      <c r="D288" s="19">
        <v>30</v>
      </c>
    </row>
    <row r="289" spans="1:4" x14ac:dyDescent="0.25">
      <c r="A289" s="92">
        <v>289</v>
      </c>
      <c r="B289" s="94" t="s">
        <v>311</v>
      </c>
      <c r="C289" s="19" t="s">
        <v>51</v>
      </c>
      <c r="D289" s="19">
        <v>30</v>
      </c>
    </row>
    <row r="290" spans="1:4" x14ac:dyDescent="0.25">
      <c r="A290" s="92">
        <v>290</v>
      </c>
      <c r="B290" s="94" t="s">
        <v>312</v>
      </c>
      <c r="C290" s="19" t="s">
        <v>51</v>
      </c>
      <c r="D290" s="19">
        <v>100</v>
      </c>
    </row>
    <row r="291" spans="1:4" x14ac:dyDescent="0.25">
      <c r="A291" s="92">
        <v>291</v>
      </c>
      <c r="B291" s="94" t="s">
        <v>313</v>
      </c>
      <c r="C291" s="19" t="s">
        <v>51</v>
      </c>
      <c r="D291" s="19">
        <v>30</v>
      </c>
    </row>
    <row r="292" spans="1:4" x14ac:dyDescent="0.25">
      <c r="A292" s="92">
        <v>292</v>
      </c>
      <c r="B292" s="94" t="s">
        <v>314</v>
      </c>
      <c r="C292" s="19" t="s">
        <v>51</v>
      </c>
      <c r="D292" s="19">
        <v>30</v>
      </c>
    </row>
    <row r="293" spans="1:4" x14ac:dyDescent="0.25">
      <c r="A293" s="92">
        <v>293</v>
      </c>
      <c r="B293" s="94" t="s">
        <v>315</v>
      </c>
      <c r="C293" s="19" t="s">
        <v>51</v>
      </c>
      <c r="D293" s="19">
        <v>40</v>
      </c>
    </row>
    <row r="294" spans="1:4" x14ac:dyDescent="0.25">
      <c r="A294" s="92">
        <v>294</v>
      </c>
      <c r="B294" s="94" t="s">
        <v>316</v>
      </c>
      <c r="C294" s="19" t="s">
        <v>51</v>
      </c>
      <c r="D294" s="19">
        <v>30</v>
      </c>
    </row>
    <row r="295" spans="1:4" ht="23.25" x14ac:dyDescent="0.25">
      <c r="A295" s="92">
        <v>295</v>
      </c>
      <c r="B295" s="94" t="s">
        <v>317</v>
      </c>
      <c r="C295" s="19" t="s">
        <v>51</v>
      </c>
      <c r="D295" s="19">
        <v>30</v>
      </c>
    </row>
    <row r="296" spans="1:4" x14ac:dyDescent="0.25">
      <c r="A296" s="92">
        <v>296</v>
      </c>
      <c r="B296" s="94" t="s">
        <v>318</v>
      </c>
      <c r="C296" s="19" t="s">
        <v>51</v>
      </c>
      <c r="D296" s="19">
        <v>4</v>
      </c>
    </row>
    <row r="297" spans="1:4" x14ac:dyDescent="0.25">
      <c r="A297" s="92">
        <v>297</v>
      </c>
      <c r="B297" s="94" t="s">
        <v>319</v>
      </c>
      <c r="C297" s="19" t="s">
        <v>51</v>
      </c>
      <c r="D297" s="19">
        <v>4</v>
      </c>
    </row>
    <row r="298" spans="1:4" x14ac:dyDescent="0.25">
      <c r="A298" s="92">
        <v>298</v>
      </c>
      <c r="B298" s="94" t="s">
        <v>320</v>
      </c>
      <c r="C298" s="19" t="s">
        <v>51</v>
      </c>
      <c r="D298" s="19">
        <v>2</v>
      </c>
    </row>
    <row r="299" spans="1:4" x14ac:dyDescent="0.25">
      <c r="A299" s="92">
        <v>299</v>
      </c>
      <c r="B299" s="94" t="s">
        <v>321</v>
      </c>
      <c r="C299" s="19" t="s">
        <v>51</v>
      </c>
      <c r="D299" s="19">
        <v>100</v>
      </c>
    </row>
    <row r="300" spans="1:4" x14ac:dyDescent="0.25">
      <c r="A300" s="92">
        <v>300</v>
      </c>
      <c r="B300" s="94" t="s">
        <v>322</v>
      </c>
      <c r="C300" s="19" t="s">
        <v>51</v>
      </c>
      <c r="D300" s="19">
        <v>30</v>
      </c>
    </row>
    <row r="301" spans="1:4" x14ac:dyDescent="0.25">
      <c r="A301" s="92">
        <v>301</v>
      </c>
      <c r="B301" s="94" t="s">
        <v>323</v>
      </c>
      <c r="C301" s="19" t="s">
        <v>51</v>
      </c>
      <c r="D301" s="19">
        <v>40</v>
      </c>
    </row>
    <row r="302" spans="1:4" x14ac:dyDescent="0.25">
      <c r="A302" s="92">
        <v>302</v>
      </c>
      <c r="B302" s="94" t="s">
        <v>324</v>
      </c>
      <c r="C302" s="19" t="s">
        <v>51</v>
      </c>
      <c r="D302" s="19">
        <v>30</v>
      </c>
    </row>
    <row r="303" spans="1:4" x14ac:dyDescent="0.25">
      <c r="A303" s="92">
        <v>303</v>
      </c>
      <c r="B303" s="94" t="s">
        <v>325</v>
      </c>
      <c r="C303" s="19" t="s">
        <v>51</v>
      </c>
      <c r="D303" s="19">
        <v>30</v>
      </c>
    </row>
    <row r="304" spans="1:4" ht="23.25" x14ac:dyDescent="0.25">
      <c r="A304" s="92">
        <v>304</v>
      </c>
      <c r="B304" s="94" t="s">
        <v>326</v>
      </c>
      <c r="C304" s="19" t="s">
        <v>51</v>
      </c>
      <c r="D304" s="19">
        <v>30</v>
      </c>
    </row>
    <row r="305" spans="1:4" ht="23.25" x14ac:dyDescent="0.25">
      <c r="A305" s="92">
        <v>305</v>
      </c>
      <c r="B305" s="94" t="s">
        <v>327</v>
      </c>
      <c r="C305" s="19" t="s">
        <v>51</v>
      </c>
      <c r="D305" s="19">
        <v>2</v>
      </c>
    </row>
    <row r="306" spans="1:4" ht="23.25" x14ac:dyDescent="0.25">
      <c r="A306" s="92">
        <v>306</v>
      </c>
      <c r="B306" s="94" t="s">
        <v>328</v>
      </c>
      <c r="C306" s="19" t="s">
        <v>51</v>
      </c>
      <c r="D306" s="19">
        <v>2</v>
      </c>
    </row>
    <row r="307" spans="1:4" ht="23.25" x14ac:dyDescent="0.25">
      <c r="A307" s="92">
        <v>307</v>
      </c>
      <c r="B307" s="94" t="s">
        <v>329</v>
      </c>
      <c r="C307" s="19" t="s">
        <v>51</v>
      </c>
      <c r="D307" s="19">
        <v>2</v>
      </c>
    </row>
    <row r="308" spans="1:4" x14ac:dyDescent="0.25">
      <c r="A308" s="92">
        <v>308</v>
      </c>
      <c r="B308" s="94" t="s">
        <v>330</v>
      </c>
      <c r="C308" s="19" t="s">
        <v>51</v>
      </c>
      <c r="D308" s="19">
        <v>2</v>
      </c>
    </row>
    <row r="309" spans="1:4" ht="23.25" x14ac:dyDescent="0.25">
      <c r="A309" s="92">
        <v>309</v>
      </c>
      <c r="B309" s="94" t="s">
        <v>331</v>
      </c>
      <c r="C309" s="19" t="s">
        <v>51</v>
      </c>
      <c r="D309" s="19">
        <v>2</v>
      </c>
    </row>
    <row r="310" spans="1:4" ht="23.25" x14ac:dyDescent="0.25">
      <c r="A310" s="92">
        <v>310</v>
      </c>
      <c r="B310" s="94" t="s">
        <v>332</v>
      </c>
      <c r="C310" s="19" t="s">
        <v>51</v>
      </c>
      <c r="D310" s="19">
        <v>2</v>
      </c>
    </row>
    <row r="311" spans="1:4" ht="23.25" x14ac:dyDescent="0.25">
      <c r="A311" s="92">
        <v>311</v>
      </c>
      <c r="B311" s="94" t="s">
        <v>333</v>
      </c>
      <c r="C311" s="19" t="s">
        <v>51</v>
      </c>
      <c r="D311" s="19">
        <v>2</v>
      </c>
    </row>
    <row r="312" spans="1:4" ht="23.25" x14ac:dyDescent="0.25">
      <c r="A312" s="92">
        <v>312</v>
      </c>
      <c r="B312" s="94" t="s">
        <v>334</v>
      </c>
      <c r="C312" s="19" t="s">
        <v>51</v>
      </c>
      <c r="D312" s="19">
        <v>2</v>
      </c>
    </row>
    <row r="313" spans="1:4" ht="23.25" x14ac:dyDescent="0.25">
      <c r="A313" s="92">
        <v>313</v>
      </c>
      <c r="B313" s="94" t="s">
        <v>335</v>
      </c>
      <c r="C313" s="19" t="s">
        <v>51</v>
      </c>
      <c r="D313" s="19">
        <v>2</v>
      </c>
    </row>
    <row r="314" spans="1:4" ht="23.25" x14ac:dyDescent="0.25">
      <c r="A314" s="92">
        <v>314</v>
      </c>
      <c r="B314" s="94" t="s">
        <v>336</v>
      </c>
      <c r="C314" s="19" t="s">
        <v>51</v>
      </c>
      <c r="D314" s="19">
        <v>2</v>
      </c>
    </row>
    <row r="315" spans="1:4" ht="23.25" x14ac:dyDescent="0.25">
      <c r="A315" s="92">
        <v>315</v>
      </c>
      <c r="B315" s="94" t="s">
        <v>337</v>
      </c>
      <c r="C315" s="19" t="s">
        <v>51</v>
      </c>
      <c r="D315" s="19">
        <v>2</v>
      </c>
    </row>
    <row r="316" spans="1:4" ht="23.25" x14ac:dyDescent="0.25">
      <c r="A316" s="92">
        <v>316</v>
      </c>
      <c r="B316" s="94" t="s">
        <v>338</v>
      </c>
      <c r="C316" s="19" t="s">
        <v>51</v>
      </c>
      <c r="D316" s="19">
        <v>2</v>
      </c>
    </row>
    <row r="317" spans="1:4" ht="23.25" x14ac:dyDescent="0.25">
      <c r="A317" s="92">
        <v>317</v>
      </c>
      <c r="B317" s="94" t="s">
        <v>339</v>
      </c>
      <c r="C317" s="19" t="s">
        <v>51</v>
      </c>
      <c r="D317" s="19">
        <v>2</v>
      </c>
    </row>
    <row r="318" spans="1:4" ht="23.25" x14ac:dyDescent="0.25">
      <c r="A318" s="92">
        <v>318</v>
      </c>
      <c r="B318" s="94" t="s">
        <v>340</v>
      </c>
      <c r="C318" s="19" t="s">
        <v>51</v>
      </c>
      <c r="D318" s="19">
        <v>2</v>
      </c>
    </row>
    <row r="319" spans="1:4" ht="23.25" x14ac:dyDescent="0.25">
      <c r="A319" s="92">
        <v>319</v>
      </c>
      <c r="B319" s="94" t="s">
        <v>341</v>
      </c>
      <c r="C319" s="19" t="s">
        <v>51</v>
      </c>
      <c r="D319" s="19">
        <v>2</v>
      </c>
    </row>
    <row r="320" spans="1:4" ht="23.25" x14ac:dyDescent="0.25">
      <c r="A320" s="92">
        <v>320</v>
      </c>
      <c r="B320" s="94" t="s">
        <v>342</v>
      </c>
      <c r="C320" s="19" t="s">
        <v>51</v>
      </c>
      <c r="D320" s="19">
        <v>2</v>
      </c>
    </row>
    <row r="321" spans="1:4" ht="34.5" x14ac:dyDescent="0.25">
      <c r="A321" s="92">
        <v>321</v>
      </c>
      <c r="B321" s="94" t="s">
        <v>343</v>
      </c>
      <c r="C321" s="19" t="s">
        <v>51</v>
      </c>
      <c r="D321" s="19">
        <v>2</v>
      </c>
    </row>
    <row r="322" spans="1:4" ht="23.25" x14ac:dyDescent="0.25">
      <c r="A322" s="92">
        <v>322</v>
      </c>
      <c r="B322" s="94" t="s">
        <v>344</v>
      </c>
      <c r="C322" s="19" t="s">
        <v>51</v>
      </c>
      <c r="D322" s="19">
        <v>2</v>
      </c>
    </row>
    <row r="323" spans="1:4" ht="23.25" x14ac:dyDescent="0.25">
      <c r="A323" s="92">
        <v>323</v>
      </c>
      <c r="B323" s="94" t="s">
        <v>345</v>
      </c>
      <c r="C323" s="19" t="s">
        <v>51</v>
      </c>
      <c r="D323" s="19">
        <v>2</v>
      </c>
    </row>
    <row r="324" spans="1:4" ht="23.25" x14ac:dyDescent="0.25">
      <c r="A324" s="92">
        <v>324</v>
      </c>
      <c r="B324" s="94" t="s">
        <v>346</v>
      </c>
      <c r="C324" s="19" t="s">
        <v>51</v>
      </c>
      <c r="D324" s="19">
        <v>2</v>
      </c>
    </row>
    <row r="325" spans="1:4" ht="23.25" x14ac:dyDescent="0.25">
      <c r="A325" s="92">
        <v>325</v>
      </c>
      <c r="B325" s="94" t="s">
        <v>347</v>
      </c>
      <c r="C325" s="19" t="s">
        <v>51</v>
      </c>
      <c r="D325" s="19">
        <v>2</v>
      </c>
    </row>
    <row r="326" spans="1:4" ht="23.25" x14ac:dyDescent="0.25">
      <c r="A326" s="92">
        <v>326</v>
      </c>
      <c r="B326" s="94" t="s">
        <v>348</v>
      </c>
      <c r="C326" s="19" t="s">
        <v>51</v>
      </c>
      <c r="D326" s="19">
        <v>2</v>
      </c>
    </row>
    <row r="327" spans="1:4" ht="23.25" x14ac:dyDescent="0.25">
      <c r="A327" s="92">
        <v>327</v>
      </c>
      <c r="B327" s="94" t="s">
        <v>349</v>
      </c>
      <c r="C327" s="19" t="s">
        <v>51</v>
      </c>
      <c r="D327" s="19">
        <v>2</v>
      </c>
    </row>
    <row r="328" spans="1:4" ht="23.25" x14ac:dyDescent="0.25">
      <c r="A328" s="92">
        <v>328</v>
      </c>
      <c r="B328" s="94" t="s">
        <v>350</v>
      </c>
      <c r="C328" s="19" t="s">
        <v>51</v>
      </c>
      <c r="D328" s="19">
        <v>2</v>
      </c>
    </row>
    <row r="329" spans="1:4" ht="23.25" x14ac:dyDescent="0.25">
      <c r="A329" s="92">
        <v>329</v>
      </c>
      <c r="B329" s="94" t="s">
        <v>351</v>
      </c>
      <c r="C329" s="19" t="s">
        <v>51</v>
      </c>
      <c r="D329" s="19">
        <v>2</v>
      </c>
    </row>
    <row r="330" spans="1:4" ht="23.25" x14ac:dyDescent="0.25">
      <c r="A330" s="92">
        <v>330</v>
      </c>
      <c r="B330" s="94" t="s">
        <v>352</v>
      </c>
      <c r="C330" s="19" t="s">
        <v>51</v>
      </c>
      <c r="D330" s="19">
        <v>5</v>
      </c>
    </row>
    <row r="331" spans="1:4" ht="23.25" x14ac:dyDescent="0.25">
      <c r="A331" s="92">
        <v>331</v>
      </c>
      <c r="B331" s="94" t="s">
        <v>353</v>
      </c>
      <c r="C331" s="19" t="s">
        <v>51</v>
      </c>
      <c r="D331" s="19">
        <v>5</v>
      </c>
    </row>
    <row r="332" spans="1:4" ht="23.25" x14ac:dyDescent="0.25">
      <c r="A332" s="92">
        <v>332</v>
      </c>
      <c r="B332" s="94" t="s">
        <v>354</v>
      </c>
      <c r="C332" s="19" t="s">
        <v>51</v>
      </c>
      <c r="D332" s="19">
        <v>5</v>
      </c>
    </row>
    <row r="333" spans="1:4" ht="23.25" x14ac:dyDescent="0.25">
      <c r="A333" s="92">
        <v>333</v>
      </c>
      <c r="B333" s="94" t="s">
        <v>355</v>
      </c>
      <c r="C333" s="19" t="s">
        <v>51</v>
      </c>
      <c r="D333" s="19">
        <v>5</v>
      </c>
    </row>
    <row r="334" spans="1:4" ht="23.25" x14ac:dyDescent="0.25">
      <c r="A334" s="92">
        <v>334</v>
      </c>
      <c r="B334" s="94" t="s">
        <v>356</v>
      </c>
      <c r="C334" s="19" t="s">
        <v>51</v>
      </c>
      <c r="D334" s="19">
        <v>5</v>
      </c>
    </row>
    <row r="335" spans="1:4" ht="23.25" x14ac:dyDescent="0.25">
      <c r="A335" s="92">
        <v>335</v>
      </c>
      <c r="B335" s="94" t="s">
        <v>357</v>
      </c>
      <c r="C335" s="19" t="s">
        <v>51</v>
      </c>
      <c r="D335" s="19">
        <v>5</v>
      </c>
    </row>
    <row r="336" spans="1:4" ht="23.25" x14ac:dyDescent="0.25">
      <c r="A336" s="92">
        <v>336</v>
      </c>
      <c r="B336" s="94" t="s">
        <v>358</v>
      </c>
      <c r="C336" s="19" t="s">
        <v>51</v>
      </c>
      <c r="D336" s="19">
        <v>5</v>
      </c>
    </row>
    <row r="337" spans="1:4" ht="23.25" x14ac:dyDescent="0.25">
      <c r="A337" s="92">
        <v>337</v>
      </c>
      <c r="B337" s="94" t="s">
        <v>359</v>
      </c>
      <c r="C337" s="19" t="s">
        <v>51</v>
      </c>
      <c r="D337" s="19">
        <v>5</v>
      </c>
    </row>
    <row r="338" spans="1:4" x14ac:dyDescent="0.25">
      <c r="A338" s="92">
        <v>338</v>
      </c>
      <c r="B338" s="94" t="s">
        <v>360</v>
      </c>
      <c r="C338" s="19" t="s">
        <v>51</v>
      </c>
      <c r="D338" s="19">
        <v>5</v>
      </c>
    </row>
    <row r="339" spans="1:4" x14ac:dyDescent="0.25">
      <c r="A339" s="92">
        <v>339</v>
      </c>
      <c r="B339" s="94" t="s">
        <v>361</v>
      </c>
      <c r="C339" s="19" t="s">
        <v>51</v>
      </c>
      <c r="D339" s="19">
        <v>5</v>
      </c>
    </row>
    <row r="340" spans="1:4" x14ac:dyDescent="0.25">
      <c r="A340" s="92">
        <v>340</v>
      </c>
      <c r="B340" s="94" t="s">
        <v>362</v>
      </c>
      <c r="C340" s="19" t="s">
        <v>51</v>
      </c>
      <c r="D340" s="19">
        <v>5</v>
      </c>
    </row>
    <row r="341" spans="1:4" x14ac:dyDescent="0.25">
      <c r="A341" s="92">
        <v>341</v>
      </c>
      <c r="B341" s="94" t="s">
        <v>363</v>
      </c>
      <c r="C341" s="19" t="s">
        <v>51</v>
      </c>
      <c r="D341" s="19">
        <v>5</v>
      </c>
    </row>
    <row r="342" spans="1:4" x14ac:dyDescent="0.25">
      <c r="A342" s="92">
        <v>342</v>
      </c>
      <c r="B342" s="94" t="s">
        <v>364</v>
      </c>
      <c r="C342" s="19" t="s">
        <v>51</v>
      </c>
      <c r="D342" s="19">
        <v>5</v>
      </c>
    </row>
    <row r="343" spans="1:4" x14ac:dyDescent="0.25">
      <c r="A343" s="92">
        <v>343</v>
      </c>
      <c r="B343" s="94" t="s">
        <v>365</v>
      </c>
      <c r="C343" s="19" t="s">
        <v>51</v>
      </c>
      <c r="D343" s="19">
        <v>5</v>
      </c>
    </row>
    <row r="344" spans="1:4" x14ac:dyDescent="0.25">
      <c r="A344" s="92">
        <v>344</v>
      </c>
      <c r="B344" s="94" t="s">
        <v>366</v>
      </c>
      <c r="C344" s="19" t="s">
        <v>51</v>
      </c>
      <c r="D344" s="19">
        <v>10</v>
      </c>
    </row>
    <row r="345" spans="1:4" x14ac:dyDescent="0.25">
      <c r="A345" s="92">
        <v>345</v>
      </c>
      <c r="B345" s="94" t="s">
        <v>367</v>
      </c>
      <c r="C345" s="19" t="s">
        <v>51</v>
      </c>
      <c r="D345" s="19">
        <v>10</v>
      </c>
    </row>
    <row r="346" spans="1:4" x14ac:dyDescent="0.25">
      <c r="A346" s="92">
        <v>346</v>
      </c>
      <c r="B346" s="94" t="s">
        <v>368</v>
      </c>
      <c r="C346" s="19" t="s">
        <v>51</v>
      </c>
      <c r="D346" s="19">
        <v>10</v>
      </c>
    </row>
    <row r="347" spans="1:4" ht="23.25" x14ac:dyDescent="0.25">
      <c r="A347" s="92">
        <v>347</v>
      </c>
      <c r="B347" s="94" t="s">
        <v>369</v>
      </c>
      <c r="C347" s="19" t="s">
        <v>51</v>
      </c>
      <c r="D347" s="19">
        <v>10</v>
      </c>
    </row>
    <row r="348" spans="1:4" ht="23.25" x14ac:dyDescent="0.25">
      <c r="A348" s="92">
        <v>348</v>
      </c>
      <c r="B348" s="94" t="s">
        <v>370</v>
      </c>
      <c r="C348" s="19" t="s">
        <v>51</v>
      </c>
      <c r="D348" s="19">
        <v>100</v>
      </c>
    </row>
    <row r="349" spans="1:4" ht="23.25" x14ac:dyDescent="0.25">
      <c r="A349" s="92">
        <v>349</v>
      </c>
      <c r="B349" s="94" t="s">
        <v>371</v>
      </c>
      <c r="C349" s="19" t="s">
        <v>51</v>
      </c>
      <c r="D349" s="19">
        <v>100</v>
      </c>
    </row>
    <row r="350" spans="1:4" ht="23.25" x14ac:dyDescent="0.25">
      <c r="A350" s="92">
        <v>350</v>
      </c>
      <c r="B350" s="94" t="s">
        <v>372</v>
      </c>
      <c r="C350" s="19" t="s">
        <v>51</v>
      </c>
      <c r="D350" s="19">
        <v>100</v>
      </c>
    </row>
    <row r="351" spans="1:4" ht="23.25" x14ac:dyDescent="0.25">
      <c r="A351" s="92">
        <v>351</v>
      </c>
      <c r="B351" s="94" t="s">
        <v>373</v>
      </c>
      <c r="C351" s="19" t="s">
        <v>51</v>
      </c>
      <c r="D351" s="19">
        <v>100</v>
      </c>
    </row>
    <row r="352" spans="1:4" ht="23.25" x14ac:dyDescent="0.25">
      <c r="A352" s="92">
        <v>352</v>
      </c>
      <c r="B352" s="94" t="s">
        <v>374</v>
      </c>
      <c r="C352" s="19" t="s">
        <v>51</v>
      </c>
      <c r="D352" s="19">
        <v>5</v>
      </c>
    </row>
    <row r="353" spans="1:4" ht="23.25" x14ac:dyDescent="0.25">
      <c r="A353" s="92">
        <v>353</v>
      </c>
      <c r="B353" s="94" t="s">
        <v>375</v>
      </c>
      <c r="C353" s="19" t="s">
        <v>51</v>
      </c>
      <c r="D353" s="19">
        <v>5</v>
      </c>
    </row>
    <row r="354" spans="1:4" ht="23.25" x14ac:dyDescent="0.25">
      <c r="A354" s="92">
        <v>354</v>
      </c>
      <c r="B354" s="94" t="s">
        <v>376</v>
      </c>
      <c r="C354" s="19" t="s">
        <v>51</v>
      </c>
      <c r="D354" s="19">
        <v>5</v>
      </c>
    </row>
    <row r="355" spans="1:4" ht="23.25" x14ac:dyDescent="0.25">
      <c r="A355" s="92">
        <v>355</v>
      </c>
      <c r="B355" s="94" t="s">
        <v>377</v>
      </c>
      <c r="C355" s="19" t="s">
        <v>51</v>
      </c>
      <c r="D355" s="19">
        <v>5</v>
      </c>
    </row>
    <row r="356" spans="1:4" ht="23.25" x14ac:dyDescent="0.25">
      <c r="A356" s="92">
        <v>356</v>
      </c>
      <c r="B356" s="94" t="s">
        <v>378</v>
      </c>
      <c r="C356" s="19" t="s">
        <v>51</v>
      </c>
      <c r="D356" s="19">
        <v>5</v>
      </c>
    </row>
    <row r="357" spans="1:4" ht="23.25" x14ac:dyDescent="0.25">
      <c r="A357" s="92">
        <v>357</v>
      </c>
      <c r="B357" s="94" t="s">
        <v>379</v>
      </c>
      <c r="C357" s="19" t="s">
        <v>51</v>
      </c>
      <c r="D357" s="19">
        <v>5</v>
      </c>
    </row>
    <row r="358" spans="1:4" ht="23.25" x14ac:dyDescent="0.25">
      <c r="A358" s="92">
        <v>358</v>
      </c>
      <c r="B358" s="94" t="s">
        <v>380</v>
      </c>
      <c r="C358" s="19" t="s">
        <v>51</v>
      </c>
      <c r="D358" s="19">
        <v>5</v>
      </c>
    </row>
    <row r="359" spans="1:4" ht="23.25" x14ac:dyDescent="0.25">
      <c r="A359" s="92">
        <v>359</v>
      </c>
      <c r="B359" s="94" t="s">
        <v>381</v>
      </c>
      <c r="C359" s="19" t="s">
        <v>51</v>
      </c>
      <c r="D359" s="19">
        <v>5</v>
      </c>
    </row>
    <row r="360" spans="1:4" ht="23.25" x14ac:dyDescent="0.25">
      <c r="A360" s="92">
        <v>360</v>
      </c>
      <c r="B360" s="94" t="s">
        <v>382</v>
      </c>
      <c r="C360" s="19" t="s">
        <v>51</v>
      </c>
      <c r="D360" s="19">
        <v>5</v>
      </c>
    </row>
    <row r="361" spans="1:4" ht="23.25" x14ac:dyDescent="0.25">
      <c r="A361" s="92">
        <v>361</v>
      </c>
      <c r="B361" s="94" t="s">
        <v>383</v>
      </c>
      <c r="C361" s="19" t="s">
        <v>51</v>
      </c>
      <c r="D361" s="19">
        <v>5</v>
      </c>
    </row>
    <row r="362" spans="1:4" ht="23.25" x14ac:dyDescent="0.25">
      <c r="A362" s="92">
        <v>362</v>
      </c>
      <c r="B362" s="94" t="s">
        <v>384</v>
      </c>
      <c r="C362" s="19" t="s">
        <v>51</v>
      </c>
      <c r="D362" s="19">
        <v>5</v>
      </c>
    </row>
    <row r="363" spans="1:4" ht="23.25" x14ac:dyDescent="0.25">
      <c r="A363" s="92">
        <v>363</v>
      </c>
      <c r="B363" s="94" t="s">
        <v>385</v>
      </c>
      <c r="C363" s="19" t="s">
        <v>51</v>
      </c>
      <c r="D363" s="19">
        <v>5</v>
      </c>
    </row>
    <row r="364" spans="1:4" x14ac:dyDescent="0.25">
      <c r="A364" s="92">
        <v>364</v>
      </c>
      <c r="B364" s="94"/>
      <c r="C364" s="19" t="s">
        <v>51</v>
      </c>
      <c r="D364" s="19">
        <v>5</v>
      </c>
    </row>
    <row r="365" spans="1:4" ht="23.25" x14ac:dyDescent="0.25">
      <c r="A365" s="92">
        <v>365</v>
      </c>
      <c r="B365" s="94" t="s">
        <v>386</v>
      </c>
      <c r="C365" s="19" t="s">
        <v>51</v>
      </c>
      <c r="D365" s="19">
        <v>5</v>
      </c>
    </row>
    <row r="366" spans="1:4" ht="23.25" x14ac:dyDescent="0.25">
      <c r="A366" s="92">
        <v>366</v>
      </c>
      <c r="B366" s="94" t="s">
        <v>387</v>
      </c>
      <c r="C366" s="19" t="s">
        <v>51</v>
      </c>
      <c r="D366" s="19">
        <v>5</v>
      </c>
    </row>
    <row r="367" spans="1:4" x14ac:dyDescent="0.25">
      <c r="A367" s="92">
        <v>367</v>
      </c>
      <c r="B367" s="95" t="s">
        <v>388</v>
      </c>
      <c r="C367" s="19" t="s">
        <v>51</v>
      </c>
      <c r="D367" s="19">
        <v>100</v>
      </c>
    </row>
    <row r="368" spans="1:4" x14ac:dyDescent="0.25">
      <c r="A368" s="92">
        <v>368</v>
      </c>
      <c r="B368" s="95" t="s">
        <v>389</v>
      </c>
      <c r="C368" s="19" t="s">
        <v>51</v>
      </c>
      <c r="D368" s="19">
        <v>100</v>
      </c>
    </row>
    <row r="369" spans="1:4" x14ac:dyDescent="0.25">
      <c r="A369" s="92">
        <v>369</v>
      </c>
      <c r="B369" s="95" t="s">
        <v>390</v>
      </c>
      <c r="C369" s="19" t="s">
        <v>51</v>
      </c>
      <c r="D369" s="19">
        <v>100</v>
      </c>
    </row>
    <row r="370" spans="1:4" ht="23.25" x14ac:dyDescent="0.25">
      <c r="A370" s="92">
        <v>370</v>
      </c>
      <c r="B370" s="95" t="s">
        <v>391</v>
      </c>
      <c r="C370" s="19" t="s">
        <v>51</v>
      </c>
      <c r="D370" s="19">
        <v>200</v>
      </c>
    </row>
    <row r="371" spans="1:4" ht="23.25" x14ac:dyDescent="0.25">
      <c r="A371" s="92">
        <v>371</v>
      </c>
      <c r="B371" s="95" t="s">
        <v>392</v>
      </c>
      <c r="C371" s="19" t="s">
        <v>51</v>
      </c>
      <c r="D371" s="19">
        <v>5</v>
      </c>
    </row>
    <row r="372" spans="1:4" x14ac:dyDescent="0.25">
      <c r="A372" s="92">
        <v>372</v>
      </c>
      <c r="B372" s="95" t="s">
        <v>393</v>
      </c>
      <c r="C372" s="19" t="s">
        <v>51</v>
      </c>
      <c r="D372" s="19">
        <v>5</v>
      </c>
    </row>
    <row r="373" spans="1:4" x14ac:dyDescent="0.25">
      <c r="A373" s="92">
        <v>373</v>
      </c>
      <c r="B373" s="95" t="s">
        <v>394</v>
      </c>
      <c r="C373" s="19" t="s">
        <v>51</v>
      </c>
      <c r="D373" s="19">
        <v>5</v>
      </c>
    </row>
    <row r="374" spans="1:4" ht="23.25" x14ac:dyDescent="0.25">
      <c r="A374" s="92">
        <v>374</v>
      </c>
      <c r="B374" s="95" t="s">
        <v>395</v>
      </c>
      <c r="C374" s="19" t="s">
        <v>51</v>
      </c>
      <c r="D374" s="19">
        <v>5</v>
      </c>
    </row>
    <row r="375" spans="1:4" ht="23.25" x14ac:dyDescent="0.25">
      <c r="A375" s="92">
        <v>375</v>
      </c>
      <c r="B375" s="95" t="s">
        <v>396</v>
      </c>
      <c r="C375" s="19" t="s">
        <v>51</v>
      </c>
      <c r="D375" s="19">
        <v>5</v>
      </c>
    </row>
    <row r="376" spans="1:4" ht="23.25" x14ac:dyDescent="0.25">
      <c r="A376" s="92">
        <v>376</v>
      </c>
      <c r="B376" s="95" t="s">
        <v>397</v>
      </c>
      <c r="C376" s="19" t="s">
        <v>51</v>
      </c>
      <c r="D376" s="19">
        <v>5</v>
      </c>
    </row>
    <row r="377" spans="1:4" ht="23.25" x14ac:dyDescent="0.25">
      <c r="A377" s="92">
        <v>377</v>
      </c>
      <c r="B377" s="95" t="s">
        <v>398</v>
      </c>
      <c r="C377" s="19" t="s">
        <v>51</v>
      </c>
      <c r="D377" s="19">
        <v>5</v>
      </c>
    </row>
    <row r="378" spans="1:4" x14ac:dyDescent="0.25">
      <c r="A378" s="92">
        <v>378</v>
      </c>
      <c r="B378" s="95" t="s">
        <v>399</v>
      </c>
      <c r="C378" s="19" t="s">
        <v>51</v>
      </c>
      <c r="D378" s="19">
        <v>5</v>
      </c>
    </row>
    <row r="379" spans="1:4" x14ac:dyDescent="0.25">
      <c r="A379" s="92">
        <v>379</v>
      </c>
      <c r="B379" s="95" t="s">
        <v>400</v>
      </c>
      <c r="C379" s="19" t="s">
        <v>51</v>
      </c>
      <c r="D379" s="19">
        <v>5</v>
      </c>
    </row>
    <row r="380" spans="1:4" x14ac:dyDescent="0.25">
      <c r="A380" s="92">
        <v>380</v>
      </c>
      <c r="B380" s="95" t="s">
        <v>401</v>
      </c>
      <c r="C380" s="19" t="s">
        <v>51</v>
      </c>
      <c r="D380" s="19">
        <v>5</v>
      </c>
    </row>
    <row r="381" spans="1:4" x14ac:dyDescent="0.25">
      <c r="A381" s="92">
        <v>381</v>
      </c>
      <c r="B381" s="95" t="s">
        <v>402</v>
      </c>
      <c r="C381" s="19" t="s">
        <v>51</v>
      </c>
      <c r="D381" s="19">
        <v>5</v>
      </c>
    </row>
    <row r="382" spans="1:4" x14ac:dyDescent="0.25">
      <c r="A382" s="92">
        <v>382</v>
      </c>
      <c r="B382" s="95" t="s">
        <v>403</v>
      </c>
      <c r="C382" s="19" t="s">
        <v>51</v>
      </c>
      <c r="D382" s="19">
        <v>5</v>
      </c>
    </row>
    <row r="383" spans="1:4" ht="23.25" x14ac:dyDescent="0.25">
      <c r="A383" s="92">
        <v>383</v>
      </c>
      <c r="B383" s="95" t="s">
        <v>404</v>
      </c>
      <c r="C383" s="19" t="s">
        <v>51</v>
      </c>
      <c r="D383" s="19">
        <v>5</v>
      </c>
    </row>
    <row r="384" spans="1:4" ht="23.25" x14ac:dyDescent="0.25">
      <c r="A384" s="92">
        <v>384</v>
      </c>
      <c r="B384" s="95" t="s">
        <v>405</v>
      </c>
      <c r="C384" s="19" t="s">
        <v>51</v>
      </c>
      <c r="D384" s="19">
        <v>5</v>
      </c>
    </row>
    <row r="385" spans="1:4" ht="23.25" x14ac:dyDescent="0.25">
      <c r="A385" s="92">
        <v>385</v>
      </c>
      <c r="B385" s="95" t="s">
        <v>406</v>
      </c>
      <c r="C385" s="19" t="s">
        <v>51</v>
      </c>
      <c r="D385" s="19">
        <v>5</v>
      </c>
    </row>
    <row r="386" spans="1:4" ht="23.25" x14ac:dyDescent="0.25">
      <c r="A386" s="92">
        <v>386</v>
      </c>
      <c r="B386" s="95" t="s">
        <v>407</v>
      </c>
      <c r="C386" s="19" t="s">
        <v>51</v>
      </c>
      <c r="D386" s="19">
        <v>5</v>
      </c>
    </row>
    <row r="387" spans="1:4" ht="23.25" x14ac:dyDescent="0.25">
      <c r="A387" s="92">
        <v>387</v>
      </c>
      <c r="B387" s="95" t="s">
        <v>408</v>
      </c>
      <c r="C387" s="19" t="s">
        <v>51</v>
      </c>
      <c r="D387" s="19">
        <v>5</v>
      </c>
    </row>
    <row r="388" spans="1:4" x14ac:dyDescent="0.25">
      <c r="A388" s="92">
        <v>388</v>
      </c>
      <c r="B388" s="95" t="s">
        <v>409</v>
      </c>
      <c r="C388" s="19" t="s">
        <v>51</v>
      </c>
      <c r="D388" s="19">
        <v>5</v>
      </c>
    </row>
    <row r="389" spans="1:4" x14ac:dyDescent="0.25">
      <c r="A389" s="92">
        <v>389</v>
      </c>
      <c r="B389" s="95" t="s">
        <v>410</v>
      </c>
      <c r="C389" s="19" t="s">
        <v>51</v>
      </c>
      <c r="D389" s="19">
        <v>5</v>
      </c>
    </row>
    <row r="390" spans="1:4" x14ac:dyDescent="0.25">
      <c r="A390" s="92">
        <v>390</v>
      </c>
      <c r="B390" s="95" t="s">
        <v>411</v>
      </c>
      <c r="C390" s="19" t="s">
        <v>51</v>
      </c>
      <c r="D390" s="19">
        <v>5</v>
      </c>
    </row>
    <row r="391" spans="1:4" x14ac:dyDescent="0.25">
      <c r="A391" s="92">
        <v>391</v>
      </c>
      <c r="B391" s="95" t="s">
        <v>412</v>
      </c>
      <c r="C391" s="19" t="s">
        <v>51</v>
      </c>
      <c r="D391" s="19">
        <v>5</v>
      </c>
    </row>
    <row r="392" spans="1:4" ht="23.25" x14ac:dyDescent="0.25">
      <c r="A392" s="92">
        <v>392</v>
      </c>
      <c r="B392" s="95" t="s">
        <v>413</v>
      </c>
      <c r="C392" s="19" t="s">
        <v>51</v>
      </c>
      <c r="D392" s="19">
        <v>5</v>
      </c>
    </row>
    <row r="393" spans="1:4" x14ac:dyDescent="0.25">
      <c r="A393" s="92">
        <v>393</v>
      </c>
      <c r="B393" s="95" t="s">
        <v>414</v>
      </c>
      <c r="C393" s="19" t="s">
        <v>51</v>
      </c>
      <c r="D393" s="19">
        <v>50</v>
      </c>
    </row>
    <row r="394" spans="1:4" x14ac:dyDescent="0.25">
      <c r="A394" s="92">
        <v>394</v>
      </c>
      <c r="B394" s="95" t="s">
        <v>415</v>
      </c>
      <c r="C394" s="19" t="s">
        <v>51</v>
      </c>
      <c r="D394" s="19">
        <v>50</v>
      </c>
    </row>
    <row r="395" spans="1:4" x14ac:dyDescent="0.25">
      <c r="A395" s="92">
        <v>395</v>
      </c>
      <c r="B395" s="95" t="s">
        <v>416</v>
      </c>
      <c r="C395" s="19" t="s">
        <v>51</v>
      </c>
      <c r="D395" s="19">
        <v>50</v>
      </c>
    </row>
    <row r="396" spans="1:4" x14ac:dyDescent="0.25">
      <c r="A396" s="92">
        <v>396</v>
      </c>
      <c r="B396" s="95" t="s">
        <v>417</v>
      </c>
      <c r="C396" s="19" t="s">
        <v>51</v>
      </c>
      <c r="D396" s="19">
        <v>50</v>
      </c>
    </row>
    <row r="397" spans="1:4" x14ac:dyDescent="0.25">
      <c r="A397" s="92">
        <v>397</v>
      </c>
      <c r="B397" s="95" t="s">
        <v>418</v>
      </c>
      <c r="C397" s="19" t="s">
        <v>51</v>
      </c>
      <c r="D397" s="19">
        <v>50</v>
      </c>
    </row>
    <row r="398" spans="1:4" ht="23.25" x14ac:dyDescent="0.25">
      <c r="A398" s="92">
        <v>398</v>
      </c>
      <c r="B398" s="95" t="s">
        <v>419</v>
      </c>
      <c r="C398" s="19" t="s">
        <v>51</v>
      </c>
      <c r="D398" s="19">
        <v>5</v>
      </c>
    </row>
    <row r="399" spans="1:4" ht="23.25" x14ac:dyDescent="0.25">
      <c r="A399" s="92">
        <v>399</v>
      </c>
      <c r="B399" s="95" t="s">
        <v>420</v>
      </c>
      <c r="C399" s="19" t="s">
        <v>51</v>
      </c>
      <c r="D399" s="19">
        <v>5</v>
      </c>
    </row>
    <row r="400" spans="1:4" ht="23.25" x14ac:dyDescent="0.25">
      <c r="A400" s="92">
        <v>400</v>
      </c>
      <c r="B400" s="95" t="s">
        <v>421</v>
      </c>
      <c r="C400" s="19" t="s">
        <v>51</v>
      </c>
      <c r="D400" s="19">
        <v>5</v>
      </c>
    </row>
    <row r="401" spans="1:4" x14ac:dyDescent="0.25">
      <c r="A401" s="92">
        <v>401</v>
      </c>
      <c r="B401" s="95" t="s">
        <v>422</v>
      </c>
      <c r="C401" s="19" t="s">
        <v>51</v>
      </c>
      <c r="D401" s="19">
        <v>5</v>
      </c>
    </row>
    <row r="402" spans="1:4" x14ac:dyDescent="0.25">
      <c r="A402" s="92">
        <v>402</v>
      </c>
      <c r="B402" s="95" t="s">
        <v>423</v>
      </c>
      <c r="C402" s="19" t="s">
        <v>51</v>
      </c>
      <c r="D402" s="19">
        <v>5</v>
      </c>
    </row>
    <row r="403" spans="1:4" ht="23.25" x14ac:dyDescent="0.25">
      <c r="A403" s="92">
        <v>403</v>
      </c>
      <c r="B403" s="95" t="s">
        <v>424</v>
      </c>
      <c r="C403" s="19" t="s">
        <v>51</v>
      </c>
      <c r="D403" s="19">
        <v>5</v>
      </c>
    </row>
    <row r="404" spans="1:4" x14ac:dyDescent="0.25">
      <c r="A404" s="92">
        <v>404</v>
      </c>
      <c r="B404" s="95" t="s">
        <v>425</v>
      </c>
      <c r="C404" s="19" t="s">
        <v>51</v>
      </c>
      <c r="D404" s="19">
        <v>5</v>
      </c>
    </row>
    <row r="405" spans="1:4" ht="23.25" x14ac:dyDescent="0.25">
      <c r="A405" s="92">
        <v>405</v>
      </c>
      <c r="B405" s="95" t="s">
        <v>426</v>
      </c>
      <c r="C405" s="19" t="s">
        <v>51</v>
      </c>
      <c r="D405" s="19">
        <v>5</v>
      </c>
    </row>
    <row r="406" spans="1:4" ht="23.25" x14ac:dyDescent="0.25">
      <c r="A406" s="92">
        <v>406</v>
      </c>
      <c r="B406" s="95" t="s">
        <v>427</v>
      </c>
      <c r="C406" s="19" t="s">
        <v>51</v>
      </c>
      <c r="D406" s="19">
        <v>5</v>
      </c>
    </row>
    <row r="407" spans="1:4" ht="23.25" x14ac:dyDescent="0.25">
      <c r="A407" s="92">
        <v>407</v>
      </c>
      <c r="B407" s="95" t="s">
        <v>428</v>
      </c>
      <c r="C407" s="19" t="s">
        <v>51</v>
      </c>
      <c r="D407" s="19">
        <v>5</v>
      </c>
    </row>
    <row r="408" spans="1:4" x14ac:dyDescent="0.25">
      <c r="A408" s="92">
        <v>408</v>
      </c>
      <c r="B408" s="95" t="s">
        <v>429</v>
      </c>
      <c r="C408" s="19" t="s">
        <v>51</v>
      </c>
      <c r="D408" s="19">
        <v>5</v>
      </c>
    </row>
    <row r="409" spans="1:4" x14ac:dyDescent="0.25">
      <c r="A409" s="92">
        <v>409</v>
      </c>
      <c r="B409" s="95" t="s">
        <v>430</v>
      </c>
      <c r="C409" s="19" t="s">
        <v>51</v>
      </c>
      <c r="D409" s="19">
        <v>5</v>
      </c>
    </row>
    <row r="410" spans="1:4" ht="23.25" x14ac:dyDescent="0.25">
      <c r="A410" s="92">
        <v>410</v>
      </c>
      <c r="B410" s="95" t="s">
        <v>431</v>
      </c>
      <c r="C410" s="19" t="s">
        <v>51</v>
      </c>
      <c r="D410" s="19">
        <v>5</v>
      </c>
    </row>
    <row r="411" spans="1:4" x14ac:dyDescent="0.25">
      <c r="A411" s="92">
        <v>411</v>
      </c>
      <c r="B411" s="95" t="s">
        <v>432</v>
      </c>
      <c r="C411" s="19" t="s">
        <v>51</v>
      </c>
      <c r="D411" s="19">
        <v>5</v>
      </c>
    </row>
    <row r="412" spans="1:4" ht="23.25" x14ac:dyDescent="0.25">
      <c r="A412" s="92">
        <v>412</v>
      </c>
      <c r="B412" s="95" t="s">
        <v>433</v>
      </c>
      <c r="C412" s="19" t="s">
        <v>51</v>
      </c>
      <c r="D412" s="19">
        <v>5</v>
      </c>
    </row>
    <row r="413" spans="1:4" x14ac:dyDescent="0.25">
      <c r="A413" s="92">
        <v>413</v>
      </c>
      <c r="B413" s="95" t="s">
        <v>434</v>
      </c>
      <c r="C413" s="19" t="s">
        <v>51</v>
      </c>
      <c r="D413" s="19">
        <v>100</v>
      </c>
    </row>
    <row r="414" spans="1:4" x14ac:dyDescent="0.25">
      <c r="A414" s="92">
        <v>414</v>
      </c>
      <c r="B414" s="95" t="s">
        <v>435</v>
      </c>
      <c r="C414" s="19" t="s">
        <v>51</v>
      </c>
      <c r="D414" s="19">
        <v>100</v>
      </c>
    </row>
    <row r="415" spans="1:4" x14ac:dyDescent="0.25">
      <c r="A415" s="92">
        <v>415</v>
      </c>
      <c r="B415" s="95" t="s">
        <v>436</v>
      </c>
      <c r="C415" s="19" t="s">
        <v>51</v>
      </c>
      <c r="D415" s="19">
        <v>100</v>
      </c>
    </row>
    <row r="416" spans="1:4" x14ac:dyDescent="0.25">
      <c r="A416" s="92">
        <v>416</v>
      </c>
      <c r="B416" s="95" t="s">
        <v>437</v>
      </c>
      <c r="C416" s="19" t="s">
        <v>51</v>
      </c>
      <c r="D416" s="19">
        <v>100</v>
      </c>
    </row>
    <row r="417" spans="1:4" x14ac:dyDescent="0.25">
      <c r="A417" s="92">
        <v>417</v>
      </c>
      <c r="B417" s="95" t="s">
        <v>438</v>
      </c>
      <c r="C417" s="19" t="s">
        <v>51</v>
      </c>
      <c r="D417" s="19">
        <v>100</v>
      </c>
    </row>
    <row r="418" spans="1:4" x14ac:dyDescent="0.25">
      <c r="A418" s="92">
        <v>418</v>
      </c>
      <c r="B418" s="95" t="s">
        <v>439</v>
      </c>
      <c r="C418" s="19" t="s">
        <v>51</v>
      </c>
      <c r="D418" s="19">
        <v>100</v>
      </c>
    </row>
    <row r="419" spans="1:4" x14ac:dyDescent="0.25">
      <c r="A419" s="92">
        <v>419</v>
      </c>
      <c r="B419" s="95" t="s">
        <v>440</v>
      </c>
      <c r="C419" s="19" t="s">
        <v>51</v>
      </c>
      <c r="D419" s="19">
        <v>100</v>
      </c>
    </row>
    <row r="420" spans="1:4" x14ac:dyDescent="0.25">
      <c r="A420" s="92">
        <v>420</v>
      </c>
      <c r="B420" s="95" t="s">
        <v>441</v>
      </c>
      <c r="C420" s="19" t="s">
        <v>51</v>
      </c>
      <c r="D420" s="19">
        <v>100</v>
      </c>
    </row>
    <row r="421" spans="1:4" x14ac:dyDescent="0.25">
      <c r="A421" s="92">
        <v>421</v>
      </c>
      <c r="B421" s="95" t="s">
        <v>442</v>
      </c>
      <c r="C421" s="19" t="s">
        <v>51</v>
      </c>
      <c r="D421" s="19">
        <v>10</v>
      </c>
    </row>
    <row r="422" spans="1:4" x14ac:dyDescent="0.25">
      <c r="A422" s="92">
        <v>422</v>
      </c>
      <c r="B422" s="95" t="s">
        <v>443</v>
      </c>
      <c r="C422" s="19" t="s">
        <v>51</v>
      </c>
      <c r="D422" s="19">
        <v>100</v>
      </c>
    </row>
    <row r="423" spans="1:4" x14ac:dyDescent="0.25">
      <c r="A423" s="92">
        <v>423</v>
      </c>
      <c r="B423" s="95" t="s">
        <v>444</v>
      </c>
      <c r="C423" s="19" t="s">
        <v>51</v>
      </c>
      <c r="D423" s="19">
        <v>5</v>
      </c>
    </row>
    <row r="424" spans="1:4" ht="23.25" x14ac:dyDescent="0.25">
      <c r="A424" s="92">
        <v>424</v>
      </c>
      <c r="B424" s="95" t="s">
        <v>445</v>
      </c>
      <c r="C424" s="19" t="s">
        <v>51</v>
      </c>
      <c r="D424" s="19">
        <v>100</v>
      </c>
    </row>
    <row r="425" spans="1:4" x14ac:dyDescent="0.25">
      <c r="A425" s="92">
        <v>425</v>
      </c>
      <c r="B425" s="95" t="s">
        <v>446</v>
      </c>
      <c r="C425" s="19" t="s">
        <v>51</v>
      </c>
      <c r="D425" s="19">
        <v>5</v>
      </c>
    </row>
    <row r="426" spans="1:4" ht="23.25" x14ac:dyDescent="0.25">
      <c r="A426" s="92">
        <v>426</v>
      </c>
      <c r="B426" s="95" t="s">
        <v>447</v>
      </c>
      <c r="C426" s="19" t="s">
        <v>51</v>
      </c>
      <c r="D426" s="19">
        <v>5</v>
      </c>
    </row>
    <row r="427" spans="1:4" ht="23.25" x14ac:dyDescent="0.25">
      <c r="A427" s="92">
        <v>427</v>
      </c>
      <c r="B427" s="95" t="s">
        <v>448</v>
      </c>
      <c r="C427" s="19" t="s">
        <v>51</v>
      </c>
      <c r="D427" s="19">
        <v>5</v>
      </c>
    </row>
    <row r="428" spans="1:4" ht="23.25" x14ac:dyDescent="0.25">
      <c r="A428" s="92">
        <v>428</v>
      </c>
      <c r="B428" s="95" t="s">
        <v>449</v>
      </c>
      <c r="C428" s="19" t="s">
        <v>51</v>
      </c>
      <c r="D428" s="19">
        <v>5</v>
      </c>
    </row>
    <row r="429" spans="1:4" x14ac:dyDescent="0.25">
      <c r="A429" s="92">
        <v>429</v>
      </c>
      <c r="B429" s="95" t="s">
        <v>450</v>
      </c>
      <c r="C429" s="19" t="s">
        <v>51</v>
      </c>
      <c r="D429" s="19">
        <v>5</v>
      </c>
    </row>
    <row r="430" spans="1:4" x14ac:dyDescent="0.25">
      <c r="A430" s="92">
        <v>430</v>
      </c>
      <c r="B430" s="95" t="s">
        <v>451</v>
      </c>
      <c r="C430" s="19" t="s">
        <v>51</v>
      </c>
      <c r="D430" s="19">
        <v>100</v>
      </c>
    </row>
    <row r="431" spans="1:4" ht="23.25" x14ac:dyDescent="0.25">
      <c r="A431" s="92">
        <v>431</v>
      </c>
      <c r="B431" s="95" t="s">
        <v>452</v>
      </c>
      <c r="C431" s="19" t="s">
        <v>51</v>
      </c>
      <c r="D431" s="19">
        <v>5</v>
      </c>
    </row>
    <row r="432" spans="1:4" x14ac:dyDescent="0.25">
      <c r="A432" s="92">
        <v>432</v>
      </c>
      <c r="B432" s="95" t="s">
        <v>453</v>
      </c>
      <c r="C432" s="19" t="s">
        <v>51</v>
      </c>
      <c r="D432" s="19">
        <v>50</v>
      </c>
    </row>
    <row r="433" spans="1:4" ht="23.25" x14ac:dyDescent="0.25">
      <c r="A433" s="92">
        <v>433</v>
      </c>
      <c r="B433" s="95" t="s">
        <v>454</v>
      </c>
      <c r="C433" s="19" t="s">
        <v>51</v>
      </c>
      <c r="D433" s="19">
        <v>5</v>
      </c>
    </row>
    <row r="434" spans="1:4" ht="23.25" x14ac:dyDescent="0.25">
      <c r="A434" s="92">
        <v>434</v>
      </c>
      <c r="B434" s="95" t="s">
        <v>455</v>
      </c>
      <c r="C434" s="19" t="s">
        <v>51</v>
      </c>
      <c r="D434" s="19">
        <v>5</v>
      </c>
    </row>
    <row r="435" spans="1:4" x14ac:dyDescent="0.25">
      <c r="A435" s="92">
        <v>435</v>
      </c>
      <c r="B435" s="95" t="s">
        <v>456</v>
      </c>
      <c r="C435" s="19" t="s">
        <v>51</v>
      </c>
      <c r="D435" s="19">
        <v>20</v>
      </c>
    </row>
    <row r="436" spans="1:4" x14ac:dyDescent="0.25">
      <c r="A436" s="92">
        <v>436</v>
      </c>
      <c r="B436" s="95" t="s">
        <v>457</v>
      </c>
      <c r="C436" s="19" t="s">
        <v>51</v>
      </c>
      <c r="D436" s="19">
        <v>20</v>
      </c>
    </row>
    <row r="437" spans="1:4" x14ac:dyDescent="0.25">
      <c r="A437" s="92">
        <v>437</v>
      </c>
      <c r="B437" s="95" t="s">
        <v>458</v>
      </c>
      <c r="C437" s="19" t="s">
        <v>51</v>
      </c>
      <c r="D437" s="19">
        <v>20</v>
      </c>
    </row>
    <row r="438" spans="1:4" x14ac:dyDescent="0.25">
      <c r="A438" s="92">
        <v>438</v>
      </c>
      <c r="B438" s="95" t="s">
        <v>459</v>
      </c>
      <c r="C438" s="19" t="s">
        <v>51</v>
      </c>
      <c r="D438" s="19">
        <v>20</v>
      </c>
    </row>
    <row r="439" spans="1:4" x14ac:dyDescent="0.25">
      <c r="A439" s="92">
        <v>439</v>
      </c>
      <c r="B439" s="95" t="s">
        <v>460</v>
      </c>
      <c r="C439" s="19" t="s">
        <v>51</v>
      </c>
      <c r="D439" s="19">
        <v>20</v>
      </c>
    </row>
    <row r="440" spans="1:4" x14ac:dyDescent="0.25">
      <c r="A440" s="92">
        <v>440</v>
      </c>
      <c r="B440" s="95" t="s">
        <v>461</v>
      </c>
      <c r="C440" s="19" t="s">
        <v>51</v>
      </c>
      <c r="D440" s="19">
        <v>20</v>
      </c>
    </row>
    <row r="441" spans="1:4" x14ac:dyDescent="0.25">
      <c r="A441" s="92">
        <v>441</v>
      </c>
      <c r="B441" s="95" t="s">
        <v>462</v>
      </c>
      <c r="C441" s="19" t="s">
        <v>51</v>
      </c>
      <c r="D441" s="19">
        <v>50</v>
      </c>
    </row>
    <row r="442" spans="1:4" x14ac:dyDescent="0.25">
      <c r="A442" s="92">
        <v>442</v>
      </c>
      <c r="B442" s="95" t="s">
        <v>463</v>
      </c>
      <c r="C442" s="19" t="s">
        <v>51</v>
      </c>
      <c r="D442" s="19">
        <v>50</v>
      </c>
    </row>
    <row r="443" spans="1:4" x14ac:dyDescent="0.25">
      <c r="A443" s="92">
        <v>443</v>
      </c>
      <c r="B443" s="95" t="s">
        <v>464</v>
      </c>
      <c r="C443" s="19" t="s">
        <v>51</v>
      </c>
      <c r="D443" s="19">
        <v>50</v>
      </c>
    </row>
    <row r="444" spans="1:4" x14ac:dyDescent="0.25">
      <c r="A444" s="92">
        <v>444</v>
      </c>
      <c r="B444" s="95" t="s">
        <v>465</v>
      </c>
      <c r="C444" s="19" t="s">
        <v>51</v>
      </c>
      <c r="D444" s="19">
        <v>50</v>
      </c>
    </row>
    <row r="445" spans="1:4" x14ac:dyDescent="0.25">
      <c r="A445" s="92">
        <v>445</v>
      </c>
      <c r="B445" s="95" t="s">
        <v>466</v>
      </c>
      <c r="C445" s="19" t="s">
        <v>51</v>
      </c>
      <c r="D445" s="19">
        <v>50</v>
      </c>
    </row>
    <row r="446" spans="1:4" x14ac:dyDescent="0.25">
      <c r="A446" s="92">
        <v>446</v>
      </c>
      <c r="B446" s="95" t="s">
        <v>467</v>
      </c>
      <c r="C446" s="19" t="s">
        <v>51</v>
      </c>
      <c r="D446" s="19">
        <v>50</v>
      </c>
    </row>
    <row r="447" spans="1:4" x14ac:dyDescent="0.25">
      <c r="A447" s="92">
        <v>447</v>
      </c>
      <c r="B447" s="95" t="s">
        <v>468</v>
      </c>
      <c r="C447" s="19" t="s">
        <v>51</v>
      </c>
      <c r="D447" s="19">
        <v>50</v>
      </c>
    </row>
    <row r="448" spans="1:4" x14ac:dyDescent="0.25">
      <c r="A448" s="92">
        <v>448</v>
      </c>
      <c r="B448" s="95" t="s">
        <v>469</v>
      </c>
      <c r="C448" s="19" t="s">
        <v>51</v>
      </c>
      <c r="D448" s="19">
        <v>50</v>
      </c>
    </row>
    <row r="449" spans="1:4" x14ac:dyDescent="0.25">
      <c r="A449" s="92">
        <v>449</v>
      </c>
      <c r="B449" s="95" t="s">
        <v>470</v>
      </c>
      <c r="C449" s="19" t="s">
        <v>51</v>
      </c>
      <c r="D449" s="19">
        <v>50</v>
      </c>
    </row>
    <row r="450" spans="1:4" x14ac:dyDescent="0.25">
      <c r="A450" s="92">
        <v>450</v>
      </c>
      <c r="B450" s="95" t="s">
        <v>471</v>
      </c>
      <c r="C450" s="19" t="s">
        <v>51</v>
      </c>
      <c r="D450" s="19">
        <v>50</v>
      </c>
    </row>
    <row r="451" spans="1:4" x14ac:dyDescent="0.25">
      <c r="A451" s="92">
        <v>451</v>
      </c>
      <c r="B451" s="95" t="s">
        <v>472</v>
      </c>
      <c r="C451" s="19" t="s">
        <v>51</v>
      </c>
      <c r="D451" s="19">
        <v>50</v>
      </c>
    </row>
    <row r="452" spans="1:4" x14ac:dyDescent="0.25">
      <c r="A452" s="92">
        <v>452</v>
      </c>
      <c r="B452" s="95" t="s">
        <v>473</v>
      </c>
      <c r="C452" s="19" t="s">
        <v>51</v>
      </c>
      <c r="D452" s="19">
        <v>50</v>
      </c>
    </row>
    <row r="453" spans="1:4" ht="23.25" x14ac:dyDescent="0.25">
      <c r="A453" s="92">
        <v>453</v>
      </c>
      <c r="B453" s="95" t="s">
        <v>474</v>
      </c>
      <c r="C453" s="19" t="s">
        <v>51</v>
      </c>
      <c r="D453" s="19">
        <v>5</v>
      </c>
    </row>
    <row r="454" spans="1:4" ht="68.25" x14ac:dyDescent="0.25">
      <c r="A454" s="92">
        <v>454</v>
      </c>
      <c r="B454" s="95" t="s">
        <v>475</v>
      </c>
      <c r="C454" s="19" t="s">
        <v>51</v>
      </c>
      <c r="D454" s="19">
        <v>100</v>
      </c>
    </row>
    <row r="455" spans="1:4" x14ac:dyDescent="0.25">
      <c r="A455" s="92">
        <v>455</v>
      </c>
      <c r="B455" s="95" t="s">
        <v>476</v>
      </c>
      <c r="C455" s="19" t="s">
        <v>51</v>
      </c>
      <c r="D455" s="19">
        <v>100</v>
      </c>
    </row>
    <row r="456" spans="1:4" ht="57" x14ac:dyDescent="0.25">
      <c r="A456" s="92">
        <v>456</v>
      </c>
      <c r="B456" s="95" t="s">
        <v>477</v>
      </c>
      <c r="C456" s="19" t="s">
        <v>51</v>
      </c>
      <c r="D456" s="19">
        <v>100</v>
      </c>
    </row>
    <row r="457" spans="1:4" x14ac:dyDescent="0.25">
      <c r="A457" s="92">
        <v>457</v>
      </c>
      <c r="B457" s="95" t="s">
        <v>478</v>
      </c>
      <c r="C457" s="19" t="s">
        <v>51</v>
      </c>
      <c r="D457" s="19">
        <v>5</v>
      </c>
    </row>
    <row r="458" spans="1:4" ht="23.25" x14ac:dyDescent="0.25">
      <c r="A458" s="92">
        <v>458</v>
      </c>
      <c r="B458" s="95" t="s">
        <v>479</v>
      </c>
      <c r="C458" s="19" t="s">
        <v>51</v>
      </c>
      <c r="D458" s="19">
        <v>5</v>
      </c>
    </row>
    <row r="459" spans="1:4" ht="23.25" x14ac:dyDescent="0.25">
      <c r="A459" s="92">
        <v>459</v>
      </c>
      <c r="B459" s="95" t="s">
        <v>480</v>
      </c>
      <c r="C459" s="19" t="s">
        <v>51</v>
      </c>
      <c r="D459" s="19">
        <v>5</v>
      </c>
    </row>
    <row r="460" spans="1:4" ht="23.25" x14ac:dyDescent="0.25">
      <c r="A460" s="92">
        <v>460</v>
      </c>
      <c r="B460" s="95" t="s">
        <v>481</v>
      </c>
      <c r="C460" s="19" t="s">
        <v>51</v>
      </c>
      <c r="D460" s="19">
        <v>10</v>
      </c>
    </row>
    <row r="461" spans="1:4" ht="23.25" x14ac:dyDescent="0.25">
      <c r="A461" s="92">
        <v>461</v>
      </c>
      <c r="B461" s="95" t="s">
        <v>482</v>
      </c>
      <c r="C461" s="19" t="s">
        <v>51</v>
      </c>
      <c r="D461" s="19">
        <v>5</v>
      </c>
    </row>
    <row r="462" spans="1:4" ht="34.5" x14ac:dyDescent="0.25">
      <c r="A462" s="92">
        <v>462</v>
      </c>
      <c r="B462" s="95" t="s">
        <v>483</v>
      </c>
      <c r="C462" s="19" t="s">
        <v>51</v>
      </c>
      <c r="D462" s="19">
        <v>10</v>
      </c>
    </row>
    <row r="463" spans="1:4" ht="23.25" x14ac:dyDescent="0.25">
      <c r="A463" s="92">
        <v>463</v>
      </c>
      <c r="B463" s="95" t="s">
        <v>484</v>
      </c>
      <c r="C463" s="19" t="s">
        <v>51</v>
      </c>
      <c r="D463" s="19">
        <v>50</v>
      </c>
    </row>
    <row r="464" spans="1:4" ht="23.25" x14ac:dyDescent="0.25">
      <c r="A464" s="92">
        <v>464</v>
      </c>
      <c r="B464" s="95" t="s">
        <v>485</v>
      </c>
      <c r="C464" s="19" t="s">
        <v>51</v>
      </c>
      <c r="D464" s="19">
        <v>100</v>
      </c>
    </row>
    <row r="465" spans="1:4" ht="57" x14ac:dyDescent="0.25">
      <c r="A465" s="92">
        <v>465</v>
      </c>
      <c r="B465" s="95" t="s">
        <v>486</v>
      </c>
      <c r="C465" s="19" t="s">
        <v>51</v>
      </c>
      <c r="D465" s="19">
        <v>20</v>
      </c>
    </row>
    <row r="466" spans="1:4" x14ac:dyDescent="0.25">
      <c r="A466" s="92">
        <v>466</v>
      </c>
      <c r="B466" s="95" t="s">
        <v>487</v>
      </c>
      <c r="C466" s="19" t="s">
        <v>51</v>
      </c>
      <c r="D466" s="19">
        <v>20</v>
      </c>
    </row>
    <row r="467" spans="1:4" x14ac:dyDescent="0.25">
      <c r="A467" s="92">
        <v>467</v>
      </c>
      <c r="B467" s="95" t="s">
        <v>488</v>
      </c>
      <c r="C467" s="19" t="s">
        <v>51</v>
      </c>
      <c r="D467" s="19">
        <v>50</v>
      </c>
    </row>
    <row r="468" spans="1:4" ht="23.25" x14ac:dyDescent="0.25">
      <c r="A468" s="92">
        <v>468</v>
      </c>
      <c r="B468" s="95" t="s">
        <v>489</v>
      </c>
      <c r="C468" s="19" t="s">
        <v>51</v>
      </c>
      <c r="D468" s="19">
        <v>20</v>
      </c>
    </row>
    <row r="469" spans="1:4" ht="34.5" x14ac:dyDescent="0.25">
      <c r="A469" s="92">
        <v>469</v>
      </c>
      <c r="B469" s="95" t="s">
        <v>490</v>
      </c>
      <c r="C469" s="19" t="s">
        <v>51</v>
      </c>
      <c r="D469" s="19">
        <v>5</v>
      </c>
    </row>
    <row r="470" spans="1:4" ht="23.25" x14ac:dyDescent="0.25">
      <c r="A470" s="92">
        <v>470</v>
      </c>
      <c r="B470" s="95" t="s">
        <v>491</v>
      </c>
      <c r="C470" s="19" t="s">
        <v>51</v>
      </c>
      <c r="D470" s="19">
        <v>5</v>
      </c>
    </row>
    <row r="471" spans="1:4" ht="34.5" x14ac:dyDescent="0.25">
      <c r="A471" s="92">
        <v>471</v>
      </c>
      <c r="B471" s="95" t="s">
        <v>492</v>
      </c>
      <c r="C471" s="19" t="s">
        <v>51</v>
      </c>
      <c r="D471" s="19">
        <v>20</v>
      </c>
    </row>
    <row r="472" spans="1:4" ht="23.25" x14ac:dyDescent="0.25">
      <c r="A472" s="92">
        <v>472</v>
      </c>
      <c r="B472" s="95" t="s">
        <v>493</v>
      </c>
      <c r="C472" s="19" t="s">
        <v>51</v>
      </c>
      <c r="D472" s="19">
        <v>20</v>
      </c>
    </row>
    <row r="473" spans="1:4" ht="34.5" x14ac:dyDescent="0.25">
      <c r="A473" s="92">
        <v>473</v>
      </c>
      <c r="B473" s="95" t="s">
        <v>494</v>
      </c>
      <c r="C473" s="19" t="s">
        <v>51</v>
      </c>
      <c r="D473" s="19">
        <v>20</v>
      </c>
    </row>
    <row r="474" spans="1:4" ht="23.25" x14ac:dyDescent="0.25">
      <c r="A474" s="92">
        <v>474</v>
      </c>
      <c r="B474" s="95" t="s">
        <v>495</v>
      </c>
      <c r="C474" s="19" t="s">
        <v>51</v>
      </c>
      <c r="D474" s="19">
        <v>20</v>
      </c>
    </row>
    <row r="475" spans="1:4" ht="34.5" x14ac:dyDescent="0.25">
      <c r="A475" s="92">
        <v>475</v>
      </c>
      <c r="B475" s="95" t="s">
        <v>496</v>
      </c>
      <c r="C475" s="19" t="s">
        <v>51</v>
      </c>
      <c r="D475" s="19">
        <v>5</v>
      </c>
    </row>
    <row r="476" spans="1:4" ht="23.25" x14ac:dyDescent="0.25">
      <c r="A476" s="92">
        <v>476</v>
      </c>
      <c r="B476" s="95" t="s">
        <v>497</v>
      </c>
      <c r="C476" s="19" t="s">
        <v>51</v>
      </c>
      <c r="D476" s="19">
        <v>10</v>
      </c>
    </row>
    <row r="477" spans="1:4" ht="23.25" x14ac:dyDescent="0.25">
      <c r="A477" s="92">
        <v>477</v>
      </c>
      <c r="B477" s="95" t="s">
        <v>498</v>
      </c>
      <c r="C477" s="19" t="s">
        <v>51</v>
      </c>
      <c r="D477" s="19">
        <v>10</v>
      </c>
    </row>
    <row r="478" spans="1:4" ht="23.25" x14ac:dyDescent="0.25">
      <c r="A478" s="92">
        <v>478</v>
      </c>
      <c r="B478" s="95" t="s">
        <v>499</v>
      </c>
      <c r="C478" s="19" t="s">
        <v>51</v>
      </c>
      <c r="D478" s="19">
        <v>5</v>
      </c>
    </row>
    <row r="479" spans="1:4" ht="23.25" x14ac:dyDescent="0.25">
      <c r="A479" s="92">
        <v>479</v>
      </c>
      <c r="B479" s="95" t="s">
        <v>500</v>
      </c>
      <c r="C479" s="19" t="s">
        <v>51</v>
      </c>
      <c r="D479" s="19">
        <v>5</v>
      </c>
    </row>
    <row r="480" spans="1:4" ht="23.25" x14ac:dyDescent="0.25">
      <c r="A480" s="92">
        <v>480</v>
      </c>
      <c r="B480" s="95" t="s">
        <v>501</v>
      </c>
      <c r="C480" s="19" t="s">
        <v>51</v>
      </c>
      <c r="D480" s="19">
        <v>5</v>
      </c>
    </row>
    <row r="481" spans="1:4" ht="23.25" x14ac:dyDescent="0.25">
      <c r="A481" s="92">
        <v>481</v>
      </c>
      <c r="B481" s="95" t="s">
        <v>502</v>
      </c>
      <c r="C481" s="19" t="s">
        <v>51</v>
      </c>
      <c r="D481" s="19">
        <v>5</v>
      </c>
    </row>
    <row r="482" spans="1:4" ht="23.25" x14ac:dyDescent="0.25">
      <c r="A482" s="92">
        <v>482</v>
      </c>
      <c r="B482" s="95" t="s">
        <v>503</v>
      </c>
      <c r="C482" s="19" t="s">
        <v>51</v>
      </c>
      <c r="D482" s="19">
        <v>10</v>
      </c>
    </row>
    <row r="483" spans="1:4" ht="23.25" x14ac:dyDescent="0.25">
      <c r="A483" s="92">
        <v>483</v>
      </c>
      <c r="B483" s="95" t="s">
        <v>504</v>
      </c>
      <c r="C483" s="19" t="s">
        <v>51</v>
      </c>
      <c r="D483" s="19">
        <v>10</v>
      </c>
    </row>
    <row r="484" spans="1:4" ht="23.25" x14ac:dyDescent="0.25">
      <c r="A484" s="92">
        <v>484</v>
      </c>
      <c r="B484" s="95" t="s">
        <v>505</v>
      </c>
      <c r="C484" s="19" t="s">
        <v>51</v>
      </c>
      <c r="D484" s="19">
        <v>20</v>
      </c>
    </row>
    <row r="485" spans="1:4" ht="23.25" x14ac:dyDescent="0.25">
      <c r="A485" s="92">
        <v>485</v>
      </c>
      <c r="B485" s="95" t="s">
        <v>506</v>
      </c>
      <c r="C485" s="19" t="s">
        <v>51</v>
      </c>
      <c r="D485" s="19">
        <v>20</v>
      </c>
    </row>
    <row r="486" spans="1:4" ht="23.25" x14ac:dyDescent="0.25">
      <c r="A486" s="92">
        <v>486</v>
      </c>
      <c r="B486" s="95" t="s">
        <v>507</v>
      </c>
      <c r="C486" s="19" t="s">
        <v>51</v>
      </c>
      <c r="D486" s="19">
        <v>20</v>
      </c>
    </row>
    <row r="487" spans="1:4" ht="23.25" x14ac:dyDescent="0.25">
      <c r="A487" s="92">
        <v>487</v>
      </c>
      <c r="B487" s="95" t="s">
        <v>508</v>
      </c>
      <c r="C487" s="19" t="s">
        <v>51</v>
      </c>
      <c r="D487" s="19">
        <v>10</v>
      </c>
    </row>
    <row r="488" spans="1:4" ht="23.25" x14ac:dyDescent="0.25">
      <c r="A488" s="92">
        <v>488</v>
      </c>
      <c r="B488" s="95" t="s">
        <v>509</v>
      </c>
      <c r="C488" s="19" t="s">
        <v>51</v>
      </c>
      <c r="D488" s="19">
        <v>10</v>
      </c>
    </row>
    <row r="489" spans="1:4" ht="23.25" x14ac:dyDescent="0.25">
      <c r="A489" s="92">
        <v>489</v>
      </c>
      <c r="B489" s="95" t="s">
        <v>510</v>
      </c>
      <c r="C489" s="19" t="s">
        <v>51</v>
      </c>
      <c r="D489" s="19">
        <v>20</v>
      </c>
    </row>
    <row r="490" spans="1:4" ht="23.25" x14ac:dyDescent="0.25">
      <c r="A490" s="92">
        <v>490</v>
      </c>
      <c r="B490" s="95" t="s">
        <v>511</v>
      </c>
      <c r="C490" s="19" t="s">
        <v>51</v>
      </c>
      <c r="D490" s="19">
        <v>10</v>
      </c>
    </row>
    <row r="491" spans="1:4" ht="23.25" x14ac:dyDescent="0.25">
      <c r="A491" s="92">
        <v>491</v>
      </c>
      <c r="B491" s="95" t="s">
        <v>512</v>
      </c>
      <c r="C491" s="19" t="s">
        <v>51</v>
      </c>
      <c r="D491" s="19">
        <v>5</v>
      </c>
    </row>
    <row r="492" spans="1:4" ht="23.25" x14ac:dyDescent="0.25">
      <c r="A492" s="92">
        <v>492</v>
      </c>
      <c r="B492" s="95" t="s">
        <v>513</v>
      </c>
      <c r="C492" s="19" t="s">
        <v>51</v>
      </c>
      <c r="D492" s="19">
        <v>5</v>
      </c>
    </row>
    <row r="493" spans="1:4" ht="23.25" x14ac:dyDescent="0.25">
      <c r="A493" s="92">
        <v>493</v>
      </c>
      <c r="B493" s="95" t="s">
        <v>514</v>
      </c>
      <c r="C493" s="19" t="s">
        <v>51</v>
      </c>
      <c r="D493" s="19">
        <v>5</v>
      </c>
    </row>
    <row r="494" spans="1:4" ht="23.25" x14ac:dyDescent="0.25">
      <c r="A494" s="92">
        <v>494</v>
      </c>
      <c r="B494" s="95" t="s">
        <v>515</v>
      </c>
      <c r="C494" s="19" t="s">
        <v>51</v>
      </c>
      <c r="D494" s="19">
        <v>5</v>
      </c>
    </row>
    <row r="495" spans="1:4" x14ac:dyDescent="0.25">
      <c r="A495" s="92">
        <v>495</v>
      </c>
      <c r="B495" s="95" t="s">
        <v>516</v>
      </c>
      <c r="C495" s="19" t="s">
        <v>51</v>
      </c>
      <c r="D495" s="19">
        <v>5</v>
      </c>
    </row>
    <row r="496" spans="1:4" ht="23.25" x14ac:dyDescent="0.25">
      <c r="A496" s="92">
        <v>496</v>
      </c>
      <c r="B496" s="95" t="s">
        <v>517</v>
      </c>
      <c r="C496" s="19" t="s">
        <v>51</v>
      </c>
      <c r="D496" s="19">
        <v>5</v>
      </c>
    </row>
    <row r="497" spans="1:4" ht="23.25" x14ac:dyDescent="0.25">
      <c r="A497" s="92">
        <v>497</v>
      </c>
      <c r="B497" s="95" t="s">
        <v>482</v>
      </c>
      <c r="C497" s="19" t="s">
        <v>51</v>
      </c>
      <c r="D497" s="19">
        <v>20</v>
      </c>
    </row>
    <row r="498" spans="1:4" x14ac:dyDescent="0.25">
      <c r="A498" s="92">
        <v>498</v>
      </c>
      <c r="B498" s="95" t="s">
        <v>518</v>
      </c>
      <c r="C498" s="19" t="s">
        <v>51</v>
      </c>
      <c r="D498" s="19">
        <v>20</v>
      </c>
    </row>
    <row r="499" spans="1:4" x14ac:dyDescent="0.25">
      <c r="A499" s="92">
        <v>499</v>
      </c>
      <c r="B499" s="95" t="s">
        <v>519</v>
      </c>
      <c r="C499" s="19" t="s">
        <v>51</v>
      </c>
      <c r="D499" s="19">
        <v>10</v>
      </c>
    </row>
    <row r="500" spans="1:4" x14ac:dyDescent="0.25">
      <c r="A500" s="92">
        <v>500</v>
      </c>
      <c r="B500" s="95" t="s">
        <v>520</v>
      </c>
      <c r="C500" s="19" t="s">
        <v>51</v>
      </c>
      <c r="D500" s="19">
        <v>10</v>
      </c>
    </row>
    <row r="501" spans="1:4" ht="23.25" x14ac:dyDescent="0.25">
      <c r="A501" s="92">
        <v>501</v>
      </c>
      <c r="B501" s="95" t="s">
        <v>521</v>
      </c>
      <c r="C501" s="19" t="s">
        <v>51</v>
      </c>
      <c r="D501" s="19">
        <v>20</v>
      </c>
    </row>
    <row r="502" spans="1:4" ht="23.25" x14ac:dyDescent="0.25">
      <c r="A502" s="92">
        <v>502</v>
      </c>
      <c r="B502" s="95" t="s">
        <v>522</v>
      </c>
      <c r="C502" s="19" t="s">
        <v>51</v>
      </c>
      <c r="D502" s="19">
        <v>20</v>
      </c>
    </row>
    <row r="503" spans="1:4" ht="34.5" x14ac:dyDescent="0.25">
      <c r="A503" s="92">
        <v>503</v>
      </c>
      <c r="B503" s="95" t="s">
        <v>523</v>
      </c>
      <c r="C503" s="19" t="s">
        <v>51</v>
      </c>
      <c r="D503" s="19">
        <v>20</v>
      </c>
    </row>
    <row r="504" spans="1:4" ht="34.5" x14ac:dyDescent="0.25">
      <c r="A504" s="92">
        <v>504</v>
      </c>
      <c r="B504" s="95" t="s">
        <v>524</v>
      </c>
      <c r="C504" s="19" t="s">
        <v>51</v>
      </c>
      <c r="D504" s="19">
        <v>2</v>
      </c>
    </row>
    <row r="505" spans="1:4" ht="23.25" x14ac:dyDescent="0.25">
      <c r="A505" s="92">
        <v>505</v>
      </c>
      <c r="B505" s="95" t="s">
        <v>525</v>
      </c>
      <c r="C505" s="19" t="s">
        <v>51</v>
      </c>
      <c r="D505" s="19">
        <v>20</v>
      </c>
    </row>
    <row r="506" spans="1:4" ht="23.25" x14ac:dyDescent="0.25">
      <c r="A506" s="92">
        <v>506</v>
      </c>
      <c r="B506" s="95" t="s">
        <v>526</v>
      </c>
      <c r="C506" s="19" t="s">
        <v>51</v>
      </c>
      <c r="D506" s="19">
        <v>10</v>
      </c>
    </row>
    <row r="507" spans="1:4" ht="23.25" x14ac:dyDescent="0.25">
      <c r="A507" s="92">
        <v>507</v>
      </c>
      <c r="B507" s="95" t="s">
        <v>527</v>
      </c>
      <c r="C507" s="19" t="s">
        <v>51</v>
      </c>
      <c r="D507" s="19">
        <v>10</v>
      </c>
    </row>
    <row r="508" spans="1:4" ht="34.5" x14ac:dyDescent="0.25">
      <c r="A508" s="92">
        <v>508</v>
      </c>
      <c r="B508" s="95" t="s">
        <v>528</v>
      </c>
      <c r="C508" s="19" t="s">
        <v>51</v>
      </c>
      <c r="D508" s="19">
        <v>20</v>
      </c>
    </row>
    <row r="509" spans="1:4" x14ac:dyDescent="0.25">
      <c r="A509" s="92">
        <v>509</v>
      </c>
      <c r="B509" s="95" t="s">
        <v>529</v>
      </c>
      <c r="C509" s="19" t="s">
        <v>51</v>
      </c>
      <c r="D509" s="19">
        <v>10</v>
      </c>
    </row>
    <row r="510" spans="1:4" x14ac:dyDescent="0.25">
      <c r="A510" s="92">
        <v>510</v>
      </c>
      <c r="B510" s="95" t="s">
        <v>530</v>
      </c>
      <c r="C510" s="19" t="s">
        <v>51</v>
      </c>
      <c r="D510" s="19">
        <v>10</v>
      </c>
    </row>
    <row r="511" spans="1:4" x14ac:dyDescent="0.25">
      <c r="A511" s="92">
        <v>511</v>
      </c>
      <c r="B511" s="95" t="s">
        <v>531</v>
      </c>
      <c r="C511" s="19" t="s">
        <v>51</v>
      </c>
      <c r="D511" s="19">
        <v>20</v>
      </c>
    </row>
    <row r="512" spans="1:4" ht="23.25" x14ac:dyDescent="0.25">
      <c r="A512" s="92">
        <v>512</v>
      </c>
      <c r="B512" s="95" t="s">
        <v>532</v>
      </c>
      <c r="C512" s="19" t="s">
        <v>51</v>
      </c>
      <c r="D512" s="19">
        <v>20</v>
      </c>
    </row>
    <row r="513" spans="1:4" ht="23.25" x14ac:dyDescent="0.25">
      <c r="A513" s="92">
        <v>513</v>
      </c>
      <c r="B513" s="95" t="s">
        <v>533</v>
      </c>
      <c r="C513" s="19" t="s">
        <v>51</v>
      </c>
      <c r="D513" s="19">
        <v>20</v>
      </c>
    </row>
    <row r="514" spans="1:4" ht="34.5" x14ac:dyDescent="0.25">
      <c r="A514" s="92">
        <v>514</v>
      </c>
      <c r="B514" s="95" t="s">
        <v>534</v>
      </c>
      <c r="C514" s="19" t="s">
        <v>51</v>
      </c>
      <c r="D514" s="19">
        <v>20</v>
      </c>
    </row>
    <row r="515" spans="1:4" x14ac:dyDescent="0.25">
      <c r="A515" s="92">
        <v>515</v>
      </c>
      <c r="B515" s="95" t="s">
        <v>535</v>
      </c>
      <c r="C515" s="19" t="s">
        <v>51</v>
      </c>
      <c r="D515" s="19">
        <v>10</v>
      </c>
    </row>
    <row r="516" spans="1:4" ht="34.5" x14ac:dyDescent="0.25">
      <c r="A516" s="92">
        <v>516</v>
      </c>
      <c r="B516" s="95" t="s">
        <v>536</v>
      </c>
      <c r="C516" s="19" t="s">
        <v>51</v>
      </c>
      <c r="D516" s="19">
        <v>10</v>
      </c>
    </row>
    <row r="517" spans="1:4" ht="23.25" x14ac:dyDescent="0.25">
      <c r="A517" s="92">
        <v>517</v>
      </c>
      <c r="B517" s="95" t="s">
        <v>537</v>
      </c>
      <c r="C517" s="19" t="s">
        <v>51</v>
      </c>
      <c r="D517" s="19">
        <v>10</v>
      </c>
    </row>
    <row r="518" spans="1:4" ht="34.5" x14ac:dyDescent="0.25">
      <c r="A518" s="92">
        <v>518</v>
      </c>
      <c r="B518" s="95" t="s">
        <v>538</v>
      </c>
      <c r="C518" s="19" t="s">
        <v>51</v>
      </c>
      <c r="D518" s="19">
        <v>10</v>
      </c>
    </row>
    <row r="519" spans="1:4" ht="45.75" x14ac:dyDescent="0.25">
      <c r="A519" s="92">
        <v>519</v>
      </c>
      <c r="B519" s="95" t="s">
        <v>539</v>
      </c>
      <c r="C519" s="19" t="s">
        <v>51</v>
      </c>
      <c r="D519" s="19">
        <v>10</v>
      </c>
    </row>
    <row r="520" spans="1:4" ht="23.25" x14ac:dyDescent="0.25">
      <c r="A520" s="92">
        <v>520</v>
      </c>
      <c r="B520" s="95" t="s">
        <v>540</v>
      </c>
      <c r="C520" s="19" t="s">
        <v>51</v>
      </c>
      <c r="D520" s="19">
        <v>10</v>
      </c>
    </row>
    <row r="521" spans="1:4" ht="23.25" x14ac:dyDescent="0.25">
      <c r="A521" s="92">
        <v>521</v>
      </c>
      <c r="B521" s="95" t="s">
        <v>541</v>
      </c>
      <c r="C521" s="19" t="s">
        <v>51</v>
      </c>
      <c r="D521" s="19">
        <v>10</v>
      </c>
    </row>
    <row r="522" spans="1:4" ht="23.25" x14ac:dyDescent="0.25">
      <c r="A522" s="92">
        <v>522</v>
      </c>
      <c r="B522" s="95" t="s">
        <v>542</v>
      </c>
      <c r="C522" s="19" t="s">
        <v>51</v>
      </c>
      <c r="D522" s="19">
        <v>20</v>
      </c>
    </row>
    <row r="523" spans="1:4" ht="23.25" x14ac:dyDescent="0.25">
      <c r="A523" s="92">
        <v>523</v>
      </c>
      <c r="B523" s="95" t="s">
        <v>543</v>
      </c>
      <c r="C523" s="19" t="s">
        <v>51</v>
      </c>
      <c r="D523" s="19">
        <v>10</v>
      </c>
    </row>
    <row r="524" spans="1:4" x14ac:dyDescent="0.25">
      <c r="A524" s="92">
        <v>524</v>
      </c>
      <c r="B524" s="95" t="s">
        <v>544</v>
      </c>
      <c r="C524" s="19" t="s">
        <v>51</v>
      </c>
      <c r="D524" s="19">
        <v>5</v>
      </c>
    </row>
    <row r="525" spans="1:4" ht="23.25" x14ac:dyDescent="0.25">
      <c r="A525" s="92">
        <v>525</v>
      </c>
      <c r="B525" s="95" t="s">
        <v>545</v>
      </c>
      <c r="C525" s="19" t="s">
        <v>51</v>
      </c>
      <c r="D525" s="19">
        <v>20</v>
      </c>
    </row>
    <row r="526" spans="1:4" x14ac:dyDescent="0.25">
      <c r="A526" s="92">
        <v>526</v>
      </c>
      <c r="B526" s="95" t="s">
        <v>546</v>
      </c>
      <c r="C526" s="19" t="s">
        <v>51</v>
      </c>
      <c r="D526" s="19">
        <v>5</v>
      </c>
    </row>
    <row r="527" spans="1:4" x14ac:dyDescent="0.25">
      <c r="A527" s="92">
        <v>527</v>
      </c>
      <c r="B527" s="95" t="s">
        <v>547</v>
      </c>
      <c r="C527" s="19" t="s">
        <v>51</v>
      </c>
      <c r="D527" s="19">
        <v>5</v>
      </c>
    </row>
    <row r="528" spans="1:4" x14ac:dyDescent="0.25">
      <c r="A528" s="92">
        <v>528</v>
      </c>
      <c r="B528" s="95" t="s">
        <v>548</v>
      </c>
      <c r="C528" s="19" t="s">
        <v>51</v>
      </c>
      <c r="D528" s="19">
        <v>5</v>
      </c>
    </row>
    <row r="529" spans="1:4" x14ac:dyDescent="0.25">
      <c r="A529" s="92">
        <v>529</v>
      </c>
      <c r="B529" s="95" t="s">
        <v>549</v>
      </c>
      <c r="C529" s="19" t="s">
        <v>51</v>
      </c>
      <c r="D529" s="19">
        <v>5</v>
      </c>
    </row>
    <row r="530" spans="1:4" x14ac:dyDescent="0.25">
      <c r="A530" s="92">
        <v>530</v>
      </c>
      <c r="B530" s="95" t="s">
        <v>550</v>
      </c>
      <c r="C530" s="19" t="s">
        <v>51</v>
      </c>
      <c r="D530" s="19">
        <v>5</v>
      </c>
    </row>
    <row r="531" spans="1:4" x14ac:dyDescent="0.25">
      <c r="A531" s="92">
        <v>531</v>
      </c>
      <c r="B531" s="95" t="s">
        <v>551</v>
      </c>
      <c r="C531" s="19" t="s">
        <v>51</v>
      </c>
      <c r="D531" s="19">
        <v>5</v>
      </c>
    </row>
    <row r="532" spans="1:4" x14ac:dyDescent="0.25">
      <c r="A532" s="92">
        <v>532</v>
      </c>
      <c r="B532" s="95" t="s">
        <v>552</v>
      </c>
      <c r="C532" s="19" t="s">
        <v>51</v>
      </c>
      <c r="D532" s="19">
        <v>5</v>
      </c>
    </row>
    <row r="533" spans="1:4" x14ac:dyDescent="0.25">
      <c r="A533" s="92">
        <v>533</v>
      </c>
      <c r="B533" s="95" t="s">
        <v>553</v>
      </c>
      <c r="C533" s="19" t="s">
        <v>51</v>
      </c>
      <c r="D533" s="19">
        <v>5</v>
      </c>
    </row>
    <row r="534" spans="1:4" x14ac:dyDescent="0.25">
      <c r="A534" s="92">
        <v>534</v>
      </c>
      <c r="B534" s="95" t="s">
        <v>554</v>
      </c>
      <c r="C534" s="19" t="s">
        <v>51</v>
      </c>
      <c r="D534" s="19">
        <v>5</v>
      </c>
    </row>
    <row r="535" spans="1:4" x14ac:dyDescent="0.25">
      <c r="A535" s="92">
        <v>535</v>
      </c>
      <c r="B535" s="95" t="s">
        <v>555</v>
      </c>
      <c r="C535" s="19" t="s">
        <v>51</v>
      </c>
      <c r="D535" s="19">
        <v>5</v>
      </c>
    </row>
    <row r="536" spans="1:4" x14ac:dyDescent="0.25">
      <c r="A536" s="92">
        <v>536</v>
      </c>
      <c r="B536" s="95" t="s">
        <v>556</v>
      </c>
      <c r="C536" s="19" t="s">
        <v>51</v>
      </c>
      <c r="D536" s="19">
        <v>5</v>
      </c>
    </row>
    <row r="537" spans="1:4" x14ac:dyDescent="0.25">
      <c r="A537" s="92">
        <v>537</v>
      </c>
      <c r="B537" s="95" t="s">
        <v>557</v>
      </c>
      <c r="C537" s="19" t="s">
        <v>51</v>
      </c>
      <c r="D537" s="19">
        <v>5</v>
      </c>
    </row>
    <row r="538" spans="1:4" x14ac:dyDescent="0.25">
      <c r="A538" s="92">
        <v>538</v>
      </c>
      <c r="B538" s="95" t="s">
        <v>558</v>
      </c>
      <c r="C538" s="19" t="s">
        <v>51</v>
      </c>
      <c r="D538" s="19">
        <v>5</v>
      </c>
    </row>
    <row r="539" spans="1:4" x14ac:dyDescent="0.25">
      <c r="A539" s="92">
        <v>539</v>
      </c>
      <c r="B539" s="95" t="s">
        <v>559</v>
      </c>
      <c r="C539" s="19" t="s">
        <v>51</v>
      </c>
      <c r="D539" s="19">
        <v>5</v>
      </c>
    </row>
    <row r="540" spans="1:4" x14ac:dyDescent="0.25">
      <c r="A540" s="92">
        <v>540</v>
      </c>
      <c r="B540" s="95" t="s">
        <v>560</v>
      </c>
      <c r="C540" s="19" t="s">
        <v>51</v>
      </c>
      <c r="D540" s="19">
        <v>5</v>
      </c>
    </row>
    <row r="541" spans="1:4" x14ac:dyDescent="0.25">
      <c r="A541" s="92">
        <v>541</v>
      </c>
      <c r="B541" s="95" t="s">
        <v>561</v>
      </c>
      <c r="C541" s="19" t="s">
        <v>51</v>
      </c>
      <c r="D541" s="19">
        <v>5</v>
      </c>
    </row>
    <row r="542" spans="1:4" x14ac:dyDescent="0.25">
      <c r="A542" s="92">
        <v>542</v>
      </c>
      <c r="B542" s="95" t="s">
        <v>562</v>
      </c>
      <c r="C542" s="19" t="s">
        <v>51</v>
      </c>
      <c r="D542" s="19">
        <v>5</v>
      </c>
    </row>
    <row r="543" spans="1:4" x14ac:dyDescent="0.25">
      <c r="A543" s="92">
        <v>543</v>
      </c>
      <c r="B543" s="95" t="s">
        <v>563</v>
      </c>
      <c r="C543" s="19" t="s">
        <v>51</v>
      </c>
      <c r="D543" s="19">
        <v>5</v>
      </c>
    </row>
    <row r="544" spans="1:4" x14ac:dyDescent="0.25">
      <c r="A544" s="92">
        <v>544</v>
      </c>
      <c r="B544" s="95" t="s">
        <v>564</v>
      </c>
      <c r="C544" s="19" t="s">
        <v>51</v>
      </c>
      <c r="D544" s="19">
        <v>55</v>
      </c>
    </row>
    <row r="545" spans="1:4" x14ac:dyDescent="0.25">
      <c r="A545" s="92">
        <v>545</v>
      </c>
      <c r="B545" s="95" t="s">
        <v>565</v>
      </c>
      <c r="C545" s="19" t="s">
        <v>51</v>
      </c>
      <c r="D545" s="19">
        <v>5</v>
      </c>
    </row>
    <row r="546" spans="1:4" x14ac:dyDescent="0.25">
      <c r="A546" s="92">
        <v>546</v>
      </c>
      <c r="B546" s="95" t="s">
        <v>566</v>
      </c>
      <c r="C546" s="19" t="s">
        <v>51</v>
      </c>
      <c r="D546" s="19">
        <v>5</v>
      </c>
    </row>
    <row r="547" spans="1:4" x14ac:dyDescent="0.25">
      <c r="A547" s="92">
        <v>547</v>
      </c>
      <c r="B547" s="95" t="s">
        <v>567</v>
      </c>
      <c r="C547" s="19" t="s">
        <v>51</v>
      </c>
      <c r="D547" s="19">
        <v>5</v>
      </c>
    </row>
    <row r="548" spans="1:4" x14ac:dyDescent="0.25">
      <c r="A548" s="92">
        <v>548</v>
      </c>
      <c r="B548" s="95" t="s">
        <v>568</v>
      </c>
      <c r="C548" s="19" t="s">
        <v>51</v>
      </c>
      <c r="D548" s="19">
        <v>5</v>
      </c>
    </row>
    <row r="549" spans="1:4" x14ac:dyDescent="0.25">
      <c r="A549" s="92">
        <v>549</v>
      </c>
      <c r="B549" s="95" t="s">
        <v>569</v>
      </c>
      <c r="C549" s="19" t="s">
        <v>51</v>
      </c>
      <c r="D549" s="19">
        <v>5</v>
      </c>
    </row>
    <row r="550" spans="1:4" x14ac:dyDescent="0.25">
      <c r="A550" s="92">
        <v>550</v>
      </c>
      <c r="B550" s="95" t="s">
        <v>570</v>
      </c>
      <c r="C550" s="19" t="s">
        <v>51</v>
      </c>
      <c r="D550" s="19">
        <v>5</v>
      </c>
    </row>
    <row r="551" spans="1:4" x14ac:dyDescent="0.25">
      <c r="A551" s="92">
        <v>551</v>
      </c>
      <c r="B551" s="95" t="s">
        <v>571</v>
      </c>
      <c r="C551" s="19" t="s">
        <v>51</v>
      </c>
      <c r="D551" s="19">
        <v>5</v>
      </c>
    </row>
    <row r="552" spans="1:4" x14ac:dyDescent="0.25">
      <c r="A552" s="92">
        <v>552</v>
      </c>
      <c r="B552" s="95" t="s">
        <v>572</v>
      </c>
      <c r="C552" s="19" t="s">
        <v>51</v>
      </c>
      <c r="D552" s="19">
        <v>5</v>
      </c>
    </row>
    <row r="553" spans="1:4" x14ac:dyDescent="0.25">
      <c r="A553" s="92">
        <v>553</v>
      </c>
      <c r="B553" s="95" t="s">
        <v>573</v>
      </c>
      <c r="C553" s="19" t="s">
        <v>51</v>
      </c>
      <c r="D553" s="19">
        <v>5</v>
      </c>
    </row>
    <row r="554" spans="1:4" x14ac:dyDescent="0.25">
      <c r="A554" s="92">
        <v>554</v>
      </c>
      <c r="B554" s="95" t="s">
        <v>574</v>
      </c>
      <c r="C554" s="19" t="s">
        <v>51</v>
      </c>
      <c r="D554" s="19">
        <v>5</v>
      </c>
    </row>
    <row r="555" spans="1:4" x14ac:dyDescent="0.25">
      <c r="A555" s="92">
        <v>555</v>
      </c>
      <c r="B555" s="95" t="s">
        <v>575</v>
      </c>
      <c r="C555" s="19" t="s">
        <v>51</v>
      </c>
      <c r="D555" s="19">
        <v>5</v>
      </c>
    </row>
    <row r="556" spans="1:4" x14ac:dyDescent="0.25">
      <c r="A556" s="92">
        <v>556</v>
      </c>
      <c r="B556" s="95" t="s">
        <v>576</v>
      </c>
      <c r="C556" s="19" t="s">
        <v>51</v>
      </c>
      <c r="D556" s="19">
        <v>5</v>
      </c>
    </row>
    <row r="557" spans="1:4" x14ac:dyDescent="0.25">
      <c r="A557" s="92">
        <v>557</v>
      </c>
      <c r="B557" s="95" t="s">
        <v>577</v>
      </c>
      <c r="C557" s="19" t="s">
        <v>51</v>
      </c>
      <c r="D557" s="19">
        <v>5</v>
      </c>
    </row>
    <row r="558" spans="1:4" x14ac:dyDescent="0.25">
      <c r="A558" s="92">
        <v>558</v>
      </c>
      <c r="B558" s="95" t="s">
        <v>578</v>
      </c>
      <c r="C558" s="19" t="s">
        <v>51</v>
      </c>
      <c r="D558" s="19">
        <v>5</v>
      </c>
    </row>
    <row r="559" spans="1:4" x14ac:dyDescent="0.25">
      <c r="A559" s="92">
        <v>559</v>
      </c>
      <c r="B559" s="95" t="s">
        <v>579</v>
      </c>
      <c r="C559" s="19" t="s">
        <v>51</v>
      </c>
      <c r="D559" s="19">
        <v>5</v>
      </c>
    </row>
    <row r="560" spans="1:4" x14ac:dyDescent="0.25">
      <c r="A560" s="92">
        <v>560</v>
      </c>
      <c r="B560" s="95" t="s">
        <v>580</v>
      </c>
      <c r="C560" s="19" t="s">
        <v>51</v>
      </c>
      <c r="D560" s="19">
        <v>5</v>
      </c>
    </row>
    <row r="561" spans="1:4" x14ac:dyDescent="0.25">
      <c r="A561" s="92">
        <v>561</v>
      </c>
      <c r="B561" s="95" t="s">
        <v>581</v>
      </c>
      <c r="C561" s="19" t="s">
        <v>51</v>
      </c>
      <c r="D561" s="19">
        <v>5</v>
      </c>
    </row>
    <row r="562" spans="1:4" x14ac:dyDescent="0.25">
      <c r="A562" s="92">
        <v>562</v>
      </c>
      <c r="B562" s="95" t="s">
        <v>582</v>
      </c>
      <c r="C562" s="19" t="s">
        <v>51</v>
      </c>
      <c r="D562" s="19">
        <v>5</v>
      </c>
    </row>
    <row r="563" spans="1:4" x14ac:dyDescent="0.25">
      <c r="A563" s="92">
        <v>563</v>
      </c>
      <c r="B563" s="95" t="s">
        <v>583</v>
      </c>
      <c r="C563" s="19" t="s">
        <v>51</v>
      </c>
      <c r="D563" s="19">
        <v>5</v>
      </c>
    </row>
    <row r="564" spans="1:4" x14ac:dyDescent="0.25">
      <c r="A564" s="92">
        <v>564</v>
      </c>
      <c r="B564" s="95" t="s">
        <v>584</v>
      </c>
      <c r="C564" s="19" t="s">
        <v>51</v>
      </c>
      <c r="D564" s="19">
        <v>5</v>
      </c>
    </row>
    <row r="565" spans="1:4" x14ac:dyDescent="0.25">
      <c r="A565" s="92">
        <v>565</v>
      </c>
      <c r="B565" s="95" t="s">
        <v>585</v>
      </c>
      <c r="C565" s="19" t="s">
        <v>51</v>
      </c>
      <c r="D565" s="19">
        <v>5</v>
      </c>
    </row>
    <row r="566" spans="1:4" x14ac:dyDescent="0.25">
      <c r="A566" s="92">
        <v>566</v>
      </c>
      <c r="B566" s="95" t="s">
        <v>586</v>
      </c>
      <c r="C566" s="19" t="s">
        <v>51</v>
      </c>
      <c r="D566" s="19">
        <v>5</v>
      </c>
    </row>
    <row r="567" spans="1:4" x14ac:dyDescent="0.25">
      <c r="A567" s="92">
        <v>567</v>
      </c>
      <c r="B567" s="95" t="s">
        <v>587</v>
      </c>
      <c r="C567" s="19" t="s">
        <v>51</v>
      </c>
      <c r="D567" s="19">
        <v>5</v>
      </c>
    </row>
    <row r="568" spans="1:4" x14ac:dyDescent="0.25">
      <c r="A568" s="92">
        <v>568</v>
      </c>
      <c r="B568" s="95" t="s">
        <v>588</v>
      </c>
      <c r="C568" s="19" t="s">
        <v>51</v>
      </c>
      <c r="D568" s="19">
        <v>5</v>
      </c>
    </row>
    <row r="569" spans="1:4" x14ac:dyDescent="0.25">
      <c r="A569" s="92">
        <v>569</v>
      </c>
      <c r="B569" s="95" t="s">
        <v>589</v>
      </c>
      <c r="C569" s="19" t="s">
        <v>51</v>
      </c>
      <c r="D569" s="19">
        <v>5</v>
      </c>
    </row>
    <row r="570" spans="1:4" x14ac:dyDescent="0.25">
      <c r="A570" s="92">
        <v>570</v>
      </c>
      <c r="B570" s="95" t="s">
        <v>590</v>
      </c>
      <c r="C570" s="19" t="s">
        <v>51</v>
      </c>
      <c r="D570" s="19">
        <v>5</v>
      </c>
    </row>
    <row r="571" spans="1:4" x14ac:dyDescent="0.25">
      <c r="A571" s="92">
        <v>571</v>
      </c>
      <c r="B571" s="95" t="s">
        <v>591</v>
      </c>
      <c r="C571" s="19" t="s">
        <v>51</v>
      </c>
      <c r="D571" s="19">
        <v>5</v>
      </c>
    </row>
    <row r="572" spans="1:4" x14ac:dyDescent="0.25">
      <c r="A572" s="92">
        <v>572</v>
      </c>
      <c r="B572" s="95" t="s">
        <v>592</v>
      </c>
      <c r="C572" s="19" t="s">
        <v>51</v>
      </c>
      <c r="D572" s="19">
        <v>5</v>
      </c>
    </row>
    <row r="573" spans="1:4" x14ac:dyDescent="0.25">
      <c r="A573" s="92">
        <v>573</v>
      </c>
      <c r="B573" s="95" t="s">
        <v>593</v>
      </c>
      <c r="C573" s="19" t="s">
        <v>51</v>
      </c>
      <c r="D573" s="19">
        <v>5</v>
      </c>
    </row>
    <row r="574" spans="1:4" x14ac:dyDescent="0.25">
      <c r="A574" s="92">
        <v>574</v>
      </c>
      <c r="B574" s="95" t="s">
        <v>594</v>
      </c>
      <c r="C574" s="19" t="s">
        <v>51</v>
      </c>
      <c r="D574" s="19">
        <v>5</v>
      </c>
    </row>
    <row r="575" spans="1:4" x14ac:dyDescent="0.25">
      <c r="A575" s="92">
        <v>575</v>
      </c>
      <c r="B575" s="95" t="s">
        <v>595</v>
      </c>
      <c r="C575" s="19" t="s">
        <v>51</v>
      </c>
      <c r="D575" s="19">
        <v>20</v>
      </c>
    </row>
    <row r="576" spans="1:4" ht="23.25" x14ac:dyDescent="0.25">
      <c r="A576" s="92">
        <v>576</v>
      </c>
      <c r="B576" s="95" t="s">
        <v>596</v>
      </c>
      <c r="C576" s="19" t="s">
        <v>51</v>
      </c>
      <c r="D576" s="19">
        <v>20</v>
      </c>
    </row>
    <row r="577" spans="1:4" ht="23.25" x14ac:dyDescent="0.25">
      <c r="A577" s="92">
        <v>577</v>
      </c>
      <c r="B577" s="95" t="s">
        <v>597</v>
      </c>
      <c r="C577" s="19" t="s">
        <v>51</v>
      </c>
      <c r="D577" s="19">
        <v>5</v>
      </c>
    </row>
    <row r="578" spans="1:4" x14ac:dyDescent="0.25">
      <c r="A578" s="92">
        <v>578</v>
      </c>
      <c r="B578" s="95" t="s">
        <v>598</v>
      </c>
      <c r="C578" s="19" t="s">
        <v>51</v>
      </c>
      <c r="D578" s="19">
        <v>5</v>
      </c>
    </row>
    <row r="579" spans="1:4" x14ac:dyDescent="0.25">
      <c r="A579" s="92">
        <v>579</v>
      </c>
      <c r="B579" s="95" t="s">
        <v>599</v>
      </c>
      <c r="C579" s="19" t="s">
        <v>51</v>
      </c>
      <c r="D579" s="19">
        <v>5</v>
      </c>
    </row>
    <row r="580" spans="1:4" x14ac:dyDescent="0.25">
      <c r="A580" s="92">
        <v>580</v>
      </c>
      <c r="B580" s="95" t="s">
        <v>600</v>
      </c>
      <c r="C580" s="19" t="s">
        <v>51</v>
      </c>
      <c r="D580" s="19">
        <v>5</v>
      </c>
    </row>
    <row r="581" spans="1:4" x14ac:dyDescent="0.25">
      <c r="A581" s="92">
        <v>581</v>
      </c>
      <c r="B581" s="95" t="s">
        <v>601</v>
      </c>
      <c r="C581" s="19" t="s">
        <v>51</v>
      </c>
      <c r="D581" s="19">
        <v>5</v>
      </c>
    </row>
    <row r="582" spans="1:4" x14ac:dyDescent="0.25">
      <c r="A582" s="92">
        <v>582</v>
      </c>
      <c r="B582" s="95" t="s">
        <v>602</v>
      </c>
      <c r="C582" s="19" t="s">
        <v>51</v>
      </c>
      <c r="D582" s="19">
        <v>5</v>
      </c>
    </row>
    <row r="583" spans="1:4" x14ac:dyDescent="0.25">
      <c r="A583" s="92">
        <v>583</v>
      </c>
      <c r="B583" s="95" t="s">
        <v>603</v>
      </c>
      <c r="C583" s="19" t="s">
        <v>51</v>
      </c>
      <c r="D583" s="19">
        <v>5</v>
      </c>
    </row>
    <row r="584" spans="1:4" x14ac:dyDescent="0.25">
      <c r="A584" s="92">
        <v>584</v>
      </c>
      <c r="B584" s="95" t="s">
        <v>604</v>
      </c>
      <c r="C584" s="19" t="s">
        <v>51</v>
      </c>
      <c r="D584" s="19">
        <v>5</v>
      </c>
    </row>
    <row r="585" spans="1:4" ht="23.25" x14ac:dyDescent="0.25">
      <c r="A585" s="92">
        <v>585</v>
      </c>
      <c r="B585" s="95" t="s">
        <v>605</v>
      </c>
      <c r="C585" s="19" t="s">
        <v>51</v>
      </c>
      <c r="D585" s="19">
        <v>5</v>
      </c>
    </row>
    <row r="586" spans="1:4" x14ac:dyDescent="0.25">
      <c r="A586" s="92">
        <v>586</v>
      </c>
      <c r="B586" s="95" t="s">
        <v>606</v>
      </c>
      <c r="C586" s="19" t="s">
        <v>51</v>
      </c>
      <c r="D586" s="19">
        <v>5</v>
      </c>
    </row>
    <row r="587" spans="1:4" x14ac:dyDescent="0.25">
      <c r="A587" s="92">
        <v>587</v>
      </c>
      <c r="B587" s="95" t="s">
        <v>607</v>
      </c>
      <c r="C587" s="19" t="s">
        <v>51</v>
      </c>
      <c r="D587" s="19">
        <v>5</v>
      </c>
    </row>
    <row r="588" spans="1:4" x14ac:dyDescent="0.25">
      <c r="A588" s="92">
        <v>588</v>
      </c>
      <c r="B588" s="95" t="s">
        <v>608</v>
      </c>
      <c r="C588" s="19" t="s">
        <v>51</v>
      </c>
      <c r="D588" s="19">
        <v>5</v>
      </c>
    </row>
    <row r="589" spans="1:4" x14ac:dyDescent="0.25">
      <c r="A589" s="92">
        <v>589</v>
      </c>
      <c r="B589" s="95" t="s">
        <v>609</v>
      </c>
      <c r="C589" s="19" t="s">
        <v>51</v>
      </c>
      <c r="D589" s="19">
        <v>5</v>
      </c>
    </row>
    <row r="590" spans="1:4" x14ac:dyDescent="0.25">
      <c r="A590" s="92">
        <v>590</v>
      </c>
      <c r="B590" s="95" t="s">
        <v>610</v>
      </c>
      <c r="C590" s="19" t="s">
        <v>51</v>
      </c>
      <c r="D590" s="19">
        <v>5</v>
      </c>
    </row>
    <row r="591" spans="1:4" ht="23.25" x14ac:dyDescent="0.25">
      <c r="A591" s="92">
        <v>591</v>
      </c>
      <c r="B591" s="95" t="s">
        <v>611</v>
      </c>
      <c r="C591" s="19" t="s">
        <v>51</v>
      </c>
      <c r="D591" s="19">
        <v>5</v>
      </c>
    </row>
    <row r="592" spans="1:4" x14ac:dyDescent="0.25">
      <c r="A592" s="92">
        <v>592</v>
      </c>
      <c r="B592" s="95" t="s">
        <v>612</v>
      </c>
      <c r="C592" s="19" t="s">
        <v>51</v>
      </c>
      <c r="D592" s="19">
        <v>5</v>
      </c>
    </row>
    <row r="593" spans="1:4" x14ac:dyDescent="0.25">
      <c r="A593" s="92">
        <v>593</v>
      </c>
      <c r="B593" s="95" t="s">
        <v>613</v>
      </c>
      <c r="C593" s="19" t="s">
        <v>51</v>
      </c>
      <c r="D593" s="19">
        <v>5</v>
      </c>
    </row>
    <row r="594" spans="1:4" x14ac:dyDescent="0.25">
      <c r="A594" s="92">
        <v>594</v>
      </c>
      <c r="B594" s="95" t="s">
        <v>614</v>
      </c>
      <c r="C594" s="19" t="s">
        <v>51</v>
      </c>
      <c r="D594" s="19">
        <v>5</v>
      </c>
    </row>
    <row r="595" spans="1:4" x14ac:dyDescent="0.25">
      <c r="A595" s="92">
        <v>595</v>
      </c>
      <c r="B595" s="95" t="s">
        <v>615</v>
      </c>
      <c r="C595" s="19" t="s">
        <v>51</v>
      </c>
      <c r="D595" s="19">
        <v>5</v>
      </c>
    </row>
    <row r="596" spans="1:4" x14ac:dyDescent="0.25">
      <c r="A596" s="92">
        <v>596</v>
      </c>
      <c r="B596" s="95" t="s">
        <v>616</v>
      </c>
      <c r="C596" s="19" t="s">
        <v>51</v>
      </c>
      <c r="D596" s="19">
        <v>5</v>
      </c>
    </row>
    <row r="597" spans="1:4" x14ac:dyDescent="0.25">
      <c r="A597" s="92">
        <v>597</v>
      </c>
      <c r="B597" s="95" t="s">
        <v>617</v>
      </c>
      <c r="C597" s="19" t="s">
        <v>51</v>
      </c>
      <c r="D597" s="19">
        <v>5</v>
      </c>
    </row>
    <row r="598" spans="1:4" x14ac:dyDescent="0.25">
      <c r="A598" s="92">
        <v>598</v>
      </c>
      <c r="B598" s="95" t="s">
        <v>618</v>
      </c>
      <c r="C598" s="19" t="s">
        <v>51</v>
      </c>
      <c r="D598" s="19">
        <v>5</v>
      </c>
    </row>
    <row r="599" spans="1:4" x14ac:dyDescent="0.25">
      <c r="A599" s="92">
        <v>599</v>
      </c>
      <c r="B599" s="95" t="s">
        <v>619</v>
      </c>
      <c r="C599" s="19" t="s">
        <v>51</v>
      </c>
      <c r="D599" s="19">
        <v>5</v>
      </c>
    </row>
    <row r="600" spans="1:4" x14ac:dyDescent="0.25">
      <c r="A600" s="92">
        <v>600</v>
      </c>
      <c r="B600" s="95" t="s">
        <v>620</v>
      </c>
      <c r="C600" s="19" t="s">
        <v>51</v>
      </c>
      <c r="D600" s="19">
        <v>5</v>
      </c>
    </row>
    <row r="601" spans="1:4" x14ac:dyDescent="0.25">
      <c r="A601" s="92">
        <v>601</v>
      </c>
      <c r="B601" s="95" t="s">
        <v>621</v>
      </c>
      <c r="C601" s="19" t="s">
        <v>51</v>
      </c>
      <c r="D601" s="19">
        <v>5</v>
      </c>
    </row>
    <row r="602" spans="1:4" x14ac:dyDescent="0.25">
      <c r="A602" s="92">
        <v>602</v>
      </c>
      <c r="B602" s="95" t="s">
        <v>622</v>
      </c>
      <c r="C602" s="19" t="s">
        <v>51</v>
      </c>
      <c r="D602" s="19">
        <v>5</v>
      </c>
    </row>
    <row r="603" spans="1:4" x14ac:dyDescent="0.25">
      <c r="A603" s="92">
        <v>603</v>
      </c>
      <c r="B603" s="95" t="s">
        <v>623</v>
      </c>
      <c r="C603" s="19" t="s">
        <v>51</v>
      </c>
      <c r="D603" s="19">
        <v>5</v>
      </c>
    </row>
    <row r="604" spans="1:4" x14ac:dyDescent="0.25">
      <c r="A604" s="92">
        <v>604</v>
      </c>
      <c r="B604" s="95" t="s">
        <v>624</v>
      </c>
      <c r="C604" s="19" t="s">
        <v>51</v>
      </c>
      <c r="D604" s="19">
        <v>5</v>
      </c>
    </row>
    <row r="605" spans="1:4" x14ac:dyDescent="0.25">
      <c r="A605" s="92">
        <v>605</v>
      </c>
      <c r="B605" s="95" t="s">
        <v>625</v>
      </c>
      <c r="C605" s="19" t="s">
        <v>51</v>
      </c>
      <c r="D605" s="19">
        <v>5</v>
      </c>
    </row>
    <row r="606" spans="1:4" x14ac:dyDescent="0.25">
      <c r="A606" s="92">
        <v>606</v>
      </c>
      <c r="B606" s="95" t="s">
        <v>626</v>
      </c>
      <c r="C606" s="19" t="s">
        <v>51</v>
      </c>
      <c r="D606" s="19">
        <v>5</v>
      </c>
    </row>
    <row r="607" spans="1:4" x14ac:dyDescent="0.25">
      <c r="A607" s="92">
        <v>607</v>
      </c>
      <c r="B607" s="95" t="s">
        <v>627</v>
      </c>
      <c r="C607" s="19" t="s">
        <v>51</v>
      </c>
      <c r="D607" s="19">
        <v>5</v>
      </c>
    </row>
    <row r="608" spans="1:4" ht="23.25" x14ac:dyDescent="0.25">
      <c r="A608" s="92">
        <v>608</v>
      </c>
      <c r="B608" s="95" t="s">
        <v>628</v>
      </c>
      <c r="C608" s="19" t="s">
        <v>51</v>
      </c>
      <c r="D608" s="19">
        <v>5</v>
      </c>
    </row>
    <row r="609" spans="1:4" x14ac:dyDescent="0.25">
      <c r="A609" s="92">
        <v>609</v>
      </c>
      <c r="B609" s="95" t="s">
        <v>629</v>
      </c>
      <c r="C609" s="19" t="s">
        <v>51</v>
      </c>
      <c r="D609" s="19">
        <v>5</v>
      </c>
    </row>
    <row r="610" spans="1:4" x14ac:dyDescent="0.25">
      <c r="A610" s="92">
        <v>610</v>
      </c>
      <c r="B610" s="95" t="s">
        <v>630</v>
      </c>
      <c r="C610" s="19" t="s">
        <v>51</v>
      </c>
      <c r="D610" s="19">
        <v>5</v>
      </c>
    </row>
    <row r="611" spans="1:4" x14ac:dyDescent="0.25">
      <c r="A611" s="92">
        <v>611</v>
      </c>
      <c r="B611" s="95" t="s">
        <v>631</v>
      </c>
      <c r="C611" s="19" t="s">
        <v>51</v>
      </c>
      <c r="D611" s="19">
        <v>5</v>
      </c>
    </row>
    <row r="612" spans="1:4" x14ac:dyDescent="0.25">
      <c r="A612" s="92">
        <v>612</v>
      </c>
      <c r="B612" s="95" t="s">
        <v>632</v>
      </c>
      <c r="C612" s="19" t="s">
        <v>51</v>
      </c>
      <c r="D612" s="19">
        <v>5</v>
      </c>
    </row>
    <row r="613" spans="1:4" x14ac:dyDescent="0.25">
      <c r="A613" s="92">
        <v>613</v>
      </c>
      <c r="B613" s="95" t="s">
        <v>633</v>
      </c>
      <c r="C613" s="19" t="s">
        <v>51</v>
      </c>
      <c r="D613" s="19">
        <v>5</v>
      </c>
    </row>
    <row r="614" spans="1:4" x14ac:dyDescent="0.25">
      <c r="A614" s="92">
        <v>614</v>
      </c>
      <c r="B614" s="95" t="s">
        <v>634</v>
      </c>
      <c r="C614" s="19" t="s">
        <v>51</v>
      </c>
      <c r="D614" s="19">
        <v>5</v>
      </c>
    </row>
    <row r="615" spans="1:4" x14ac:dyDescent="0.25">
      <c r="A615" s="92">
        <v>615</v>
      </c>
      <c r="B615" s="95" t="s">
        <v>635</v>
      </c>
      <c r="C615" s="19" t="s">
        <v>51</v>
      </c>
      <c r="D615" s="19">
        <v>5</v>
      </c>
    </row>
    <row r="616" spans="1:4" x14ac:dyDescent="0.25">
      <c r="A616" s="92">
        <v>616</v>
      </c>
      <c r="B616" s="95" t="s">
        <v>636</v>
      </c>
      <c r="C616" s="19" t="s">
        <v>51</v>
      </c>
      <c r="D616" s="19">
        <v>5</v>
      </c>
    </row>
    <row r="617" spans="1:4" x14ac:dyDescent="0.25">
      <c r="A617" s="92">
        <v>617</v>
      </c>
      <c r="B617" s="95" t="s">
        <v>637</v>
      </c>
      <c r="C617" s="19" t="s">
        <v>51</v>
      </c>
      <c r="D617" s="19">
        <v>5</v>
      </c>
    </row>
    <row r="618" spans="1:4" x14ac:dyDescent="0.25">
      <c r="A618" s="92">
        <v>618</v>
      </c>
      <c r="B618" s="95" t="s">
        <v>638</v>
      </c>
      <c r="C618" s="19" t="s">
        <v>51</v>
      </c>
      <c r="D618" s="19">
        <v>5</v>
      </c>
    </row>
    <row r="619" spans="1:4" x14ac:dyDescent="0.25">
      <c r="A619" s="92">
        <v>619</v>
      </c>
      <c r="B619" s="95" t="s">
        <v>639</v>
      </c>
      <c r="C619" s="19" t="s">
        <v>51</v>
      </c>
      <c r="D619" s="19">
        <v>5</v>
      </c>
    </row>
    <row r="620" spans="1:4" x14ac:dyDescent="0.25">
      <c r="A620" s="92">
        <v>620</v>
      </c>
      <c r="B620" s="95" t="s">
        <v>640</v>
      </c>
      <c r="C620" s="19" t="s">
        <v>51</v>
      </c>
      <c r="D620" s="19">
        <v>5</v>
      </c>
    </row>
    <row r="621" spans="1:4" x14ac:dyDescent="0.25">
      <c r="A621" s="92">
        <v>621</v>
      </c>
      <c r="B621" s="95" t="s">
        <v>641</v>
      </c>
      <c r="C621" s="19" t="s">
        <v>51</v>
      </c>
      <c r="D621" s="19">
        <v>5</v>
      </c>
    </row>
    <row r="622" spans="1:4" x14ac:dyDescent="0.25">
      <c r="A622" s="92">
        <v>622</v>
      </c>
      <c r="B622" s="95" t="s">
        <v>642</v>
      </c>
      <c r="C622" s="19" t="s">
        <v>51</v>
      </c>
      <c r="D622" s="19">
        <v>5</v>
      </c>
    </row>
    <row r="623" spans="1:4" x14ac:dyDescent="0.25">
      <c r="A623" s="92">
        <v>623</v>
      </c>
      <c r="B623" s="95" t="s">
        <v>643</v>
      </c>
      <c r="C623" s="19" t="s">
        <v>51</v>
      </c>
      <c r="D623" s="19">
        <v>5</v>
      </c>
    </row>
    <row r="624" spans="1:4" x14ac:dyDescent="0.25">
      <c r="A624" s="92">
        <v>624</v>
      </c>
      <c r="B624" s="95" t="s">
        <v>644</v>
      </c>
      <c r="C624" s="19" t="s">
        <v>51</v>
      </c>
      <c r="D624" s="19">
        <v>5</v>
      </c>
    </row>
    <row r="625" spans="1:4" x14ac:dyDescent="0.25">
      <c r="A625" s="92">
        <v>625</v>
      </c>
      <c r="B625" s="95" t="s">
        <v>645</v>
      </c>
      <c r="C625" s="19" t="s">
        <v>51</v>
      </c>
      <c r="D625" s="19">
        <v>5</v>
      </c>
    </row>
    <row r="626" spans="1:4" x14ac:dyDescent="0.25">
      <c r="A626" s="92">
        <v>626</v>
      </c>
      <c r="B626" s="95" t="s">
        <v>646</v>
      </c>
      <c r="C626" s="19" t="s">
        <v>51</v>
      </c>
      <c r="D626" s="19">
        <v>5</v>
      </c>
    </row>
    <row r="627" spans="1:4" x14ac:dyDescent="0.25">
      <c r="A627" s="92">
        <v>627</v>
      </c>
      <c r="B627" s="95" t="s">
        <v>647</v>
      </c>
      <c r="C627" s="19" t="s">
        <v>51</v>
      </c>
      <c r="D627" s="19">
        <v>5</v>
      </c>
    </row>
    <row r="628" spans="1:4" x14ac:dyDescent="0.25">
      <c r="A628" s="92">
        <v>628</v>
      </c>
      <c r="B628" s="95" t="s">
        <v>648</v>
      </c>
      <c r="C628" s="19" t="s">
        <v>51</v>
      </c>
      <c r="D628" s="19">
        <v>5</v>
      </c>
    </row>
    <row r="629" spans="1:4" ht="23.25" x14ac:dyDescent="0.25">
      <c r="A629" s="92">
        <v>629</v>
      </c>
      <c r="B629" s="95" t="s">
        <v>649</v>
      </c>
      <c r="C629" s="19" t="s">
        <v>51</v>
      </c>
      <c r="D629" s="19">
        <v>5</v>
      </c>
    </row>
    <row r="630" spans="1:4" x14ac:dyDescent="0.25">
      <c r="A630" s="92">
        <v>630</v>
      </c>
      <c r="B630" s="95" t="s">
        <v>650</v>
      </c>
      <c r="C630" s="19" t="s">
        <v>51</v>
      </c>
      <c r="D630" s="19">
        <v>5</v>
      </c>
    </row>
    <row r="631" spans="1:4" x14ac:dyDescent="0.25">
      <c r="A631" s="92">
        <v>631</v>
      </c>
      <c r="B631" s="95" t="s">
        <v>651</v>
      </c>
      <c r="C631" s="19" t="s">
        <v>51</v>
      </c>
      <c r="D631" s="19">
        <v>5</v>
      </c>
    </row>
    <row r="632" spans="1:4" x14ac:dyDescent="0.25">
      <c r="A632" s="92">
        <v>632</v>
      </c>
      <c r="B632" s="95" t="s">
        <v>652</v>
      </c>
      <c r="C632" s="19" t="s">
        <v>51</v>
      </c>
      <c r="D632" s="19">
        <v>5</v>
      </c>
    </row>
    <row r="633" spans="1:4" x14ac:dyDescent="0.25">
      <c r="A633" s="92">
        <v>633</v>
      </c>
      <c r="B633" s="95" t="s">
        <v>653</v>
      </c>
      <c r="C633" s="19" t="s">
        <v>51</v>
      </c>
      <c r="D633" s="19">
        <v>5</v>
      </c>
    </row>
    <row r="634" spans="1:4" x14ac:dyDescent="0.25">
      <c r="A634" s="92">
        <v>634</v>
      </c>
      <c r="B634" s="95" t="s">
        <v>654</v>
      </c>
      <c r="C634" s="19" t="s">
        <v>51</v>
      </c>
      <c r="D634" s="19">
        <v>5</v>
      </c>
    </row>
    <row r="635" spans="1:4" x14ac:dyDescent="0.25">
      <c r="A635" s="92">
        <v>635</v>
      </c>
      <c r="B635" s="95" t="s">
        <v>655</v>
      </c>
      <c r="C635" s="19" t="s">
        <v>51</v>
      </c>
      <c r="D635" s="19">
        <v>5</v>
      </c>
    </row>
    <row r="636" spans="1:4" x14ac:dyDescent="0.25">
      <c r="A636" s="92">
        <v>636</v>
      </c>
      <c r="B636" s="95" t="s">
        <v>656</v>
      </c>
      <c r="C636" s="19" t="s">
        <v>51</v>
      </c>
      <c r="D636" s="19">
        <v>5</v>
      </c>
    </row>
    <row r="637" spans="1:4" x14ac:dyDescent="0.25">
      <c r="A637" s="92">
        <v>637</v>
      </c>
      <c r="B637" s="95" t="s">
        <v>657</v>
      </c>
      <c r="C637" s="19" t="s">
        <v>51</v>
      </c>
      <c r="D637" s="19">
        <v>5</v>
      </c>
    </row>
    <row r="638" spans="1:4" x14ac:dyDescent="0.25">
      <c r="A638" s="92">
        <v>638</v>
      </c>
      <c r="B638" s="95" t="s">
        <v>658</v>
      </c>
      <c r="C638" s="19" t="s">
        <v>51</v>
      </c>
      <c r="D638" s="19">
        <v>5</v>
      </c>
    </row>
    <row r="639" spans="1:4" x14ac:dyDescent="0.25">
      <c r="A639" s="92">
        <v>639</v>
      </c>
      <c r="B639" s="95" t="s">
        <v>659</v>
      </c>
      <c r="C639" s="19" t="s">
        <v>51</v>
      </c>
      <c r="D639" s="19">
        <v>5</v>
      </c>
    </row>
    <row r="640" spans="1:4" x14ac:dyDescent="0.25">
      <c r="A640" s="92">
        <v>640</v>
      </c>
      <c r="B640" s="95" t="s">
        <v>660</v>
      </c>
      <c r="C640" s="19" t="s">
        <v>51</v>
      </c>
      <c r="D640" s="19">
        <v>5</v>
      </c>
    </row>
    <row r="641" spans="1:4" x14ac:dyDescent="0.25">
      <c r="A641" s="92">
        <v>641</v>
      </c>
      <c r="B641" s="95" t="s">
        <v>661</v>
      </c>
      <c r="C641" s="19" t="s">
        <v>51</v>
      </c>
      <c r="D641" s="19">
        <v>5</v>
      </c>
    </row>
    <row r="642" spans="1:4" x14ac:dyDescent="0.25">
      <c r="A642" s="92">
        <v>642</v>
      </c>
      <c r="B642" s="95" t="s">
        <v>662</v>
      </c>
      <c r="C642" s="19" t="s">
        <v>51</v>
      </c>
      <c r="D642" s="19">
        <v>5</v>
      </c>
    </row>
    <row r="643" spans="1:4" x14ac:dyDescent="0.25">
      <c r="A643" s="92">
        <v>643</v>
      </c>
      <c r="B643" s="95" t="s">
        <v>663</v>
      </c>
      <c r="C643" s="19" t="s">
        <v>51</v>
      </c>
      <c r="D643" s="19">
        <v>5</v>
      </c>
    </row>
    <row r="644" spans="1:4" x14ac:dyDescent="0.25">
      <c r="A644" s="92">
        <v>644</v>
      </c>
      <c r="B644" s="95" t="s">
        <v>664</v>
      </c>
      <c r="C644" s="19" t="s">
        <v>51</v>
      </c>
      <c r="D644" s="19">
        <v>5</v>
      </c>
    </row>
    <row r="645" spans="1:4" x14ac:dyDescent="0.25">
      <c r="A645" s="92">
        <v>645</v>
      </c>
      <c r="B645" s="95" t="s">
        <v>665</v>
      </c>
      <c r="C645" s="19" t="s">
        <v>51</v>
      </c>
      <c r="D645" s="19">
        <v>5</v>
      </c>
    </row>
    <row r="646" spans="1:4" x14ac:dyDescent="0.25">
      <c r="A646" s="92">
        <v>646</v>
      </c>
      <c r="B646" s="95" t="s">
        <v>666</v>
      </c>
      <c r="C646" s="19" t="s">
        <v>51</v>
      </c>
      <c r="D646" s="19">
        <v>5</v>
      </c>
    </row>
    <row r="647" spans="1:4" x14ac:dyDescent="0.25">
      <c r="A647" s="92">
        <v>647</v>
      </c>
      <c r="B647" s="95" t="s">
        <v>667</v>
      </c>
      <c r="C647" s="19" t="s">
        <v>51</v>
      </c>
      <c r="D647" s="19">
        <v>5</v>
      </c>
    </row>
    <row r="648" spans="1:4" x14ac:dyDescent="0.25">
      <c r="A648" s="92">
        <v>648</v>
      </c>
      <c r="B648" s="95" t="s">
        <v>668</v>
      </c>
      <c r="C648" s="19" t="s">
        <v>51</v>
      </c>
      <c r="D648" s="19">
        <v>5</v>
      </c>
    </row>
    <row r="649" spans="1:4" x14ac:dyDescent="0.25">
      <c r="A649" s="92">
        <v>649</v>
      </c>
      <c r="B649" s="95" t="s">
        <v>669</v>
      </c>
      <c r="C649" s="19" t="s">
        <v>51</v>
      </c>
      <c r="D649" s="19">
        <v>5</v>
      </c>
    </row>
    <row r="650" spans="1:4" x14ac:dyDescent="0.25">
      <c r="A650" s="92">
        <v>650</v>
      </c>
      <c r="B650" s="95" t="s">
        <v>670</v>
      </c>
      <c r="C650" s="19" t="s">
        <v>51</v>
      </c>
      <c r="D650" s="19">
        <v>5</v>
      </c>
    </row>
    <row r="651" spans="1:4" x14ac:dyDescent="0.25">
      <c r="A651" s="92">
        <v>651</v>
      </c>
      <c r="B651" s="95" t="s">
        <v>671</v>
      </c>
      <c r="C651" s="19" t="s">
        <v>51</v>
      </c>
      <c r="D651" s="19">
        <v>5</v>
      </c>
    </row>
    <row r="652" spans="1:4" ht="23.25" x14ac:dyDescent="0.25">
      <c r="A652" s="92">
        <v>652</v>
      </c>
      <c r="B652" s="95" t="s">
        <v>672</v>
      </c>
      <c r="C652" s="19" t="s">
        <v>51</v>
      </c>
      <c r="D652" s="19">
        <v>5</v>
      </c>
    </row>
    <row r="653" spans="1:4" ht="23.25" x14ac:dyDescent="0.25">
      <c r="A653" s="92">
        <v>653</v>
      </c>
      <c r="B653" s="95" t="s">
        <v>673</v>
      </c>
      <c r="C653" s="19" t="s">
        <v>51</v>
      </c>
      <c r="D653" s="19">
        <v>5</v>
      </c>
    </row>
    <row r="654" spans="1:4" ht="23.25" x14ac:dyDescent="0.25">
      <c r="A654" s="92">
        <v>654</v>
      </c>
      <c r="B654" s="95" t="s">
        <v>674</v>
      </c>
      <c r="C654" s="19" t="s">
        <v>51</v>
      </c>
      <c r="D654" s="19">
        <v>5</v>
      </c>
    </row>
    <row r="655" spans="1:4" ht="23.25" x14ac:dyDescent="0.25">
      <c r="A655" s="92">
        <v>655</v>
      </c>
      <c r="B655" s="95" t="s">
        <v>675</v>
      </c>
      <c r="C655" s="19" t="s">
        <v>51</v>
      </c>
      <c r="D655" s="19">
        <v>5</v>
      </c>
    </row>
    <row r="656" spans="1:4" ht="23.25" x14ac:dyDescent="0.25">
      <c r="A656" s="92">
        <v>656</v>
      </c>
      <c r="B656" s="95" t="s">
        <v>676</v>
      </c>
      <c r="C656" s="19" t="s">
        <v>51</v>
      </c>
      <c r="D656" s="19">
        <v>5</v>
      </c>
    </row>
    <row r="657" spans="1:4" ht="23.25" x14ac:dyDescent="0.25">
      <c r="A657" s="92">
        <v>657</v>
      </c>
      <c r="B657" s="95" t="s">
        <v>677</v>
      </c>
      <c r="C657" s="19" t="s">
        <v>51</v>
      </c>
      <c r="D657" s="19">
        <v>5</v>
      </c>
    </row>
    <row r="658" spans="1:4" ht="23.25" x14ac:dyDescent="0.25">
      <c r="A658" s="92">
        <v>658</v>
      </c>
      <c r="B658" s="95" t="s">
        <v>678</v>
      </c>
      <c r="C658" s="19" t="s">
        <v>51</v>
      </c>
      <c r="D658" s="19">
        <v>5</v>
      </c>
    </row>
    <row r="659" spans="1:4" ht="23.25" x14ac:dyDescent="0.25">
      <c r="A659" s="92">
        <v>659</v>
      </c>
      <c r="B659" s="95" t="s">
        <v>679</v>
      </c>
      <c r="C659" s="19" t="s">
        <v>51</v>
      </c>
      <c r="D659" s="19">
        <v>5</v>
      </c>
    </row>
    <row r="660" spans="1:4" ht="23.25" x14ac:dyDescent="0.25">
      <c r="A660" s="92">
        <v>660</v>
      </c>
      <c r="B660" s="95" t="s">
        <v>680</v>
      </c>
      <c r="C660" s="19" t="s">
        <v>51</v>
      </c>
      <c r="D660" s="19">
        <v>5</v>
      </c>
    </row>
    <row r="661" spans="1:4" ht="23.25" x14ac:dyDescent="0.25">
      <c r="A661" s="92">
        <v>661</v>
      </c>
      <c r="B661" s="95" t="s">
        <v>681</v>
      </c>
      <c r="C661" s="19" t="s">
        <v>51</v>
      </c>
      <c r="D661" s="19">
        <v>5</v>
      </c>
    </row>
    <row r="662" spans="1:4" ht="23.25" x14ac:dyDescent="0.25">
      <c r="A662" s="92">
        <v>662</v>
      </c>
      <c r="B662" s="95" t="s">
        <v>682</v>
      </c>
      <c r="C662" s="19" t="s">
        <v>51</v>
      </c>
      <c r="D662" s="19">
        <v>5</v>
      </c>
    </row>
    <row r="663" spans="1:4" x14ac:dyDescent="0.25">
      <c r="A663" s="92">
        <v>663</v>
      </c>
      <c r="B663" s="95" t="s">
        <v>683</v>
      </c>
      <c r="C663" s="19" t="s">
        <v>51</v>
      </c>
      <c r="D663" s="19">
        <v>5</v>
      </c>
    </row>
    <row r="664" spans="1:4" ht="23.25" x14ac:dyDescent="0.25">
      <c r="A664" s="92">
        <v>664</v>
      </c>
      <c r="B664" s="95" t="s">
        <v>684</v>
      </c>
      <c r="C664" s="19" t="s">
        <v>51</v>
      </c>
      <c r="D664" s="19">
        <v>5</v>
      </c>
    </row>
    <row r="665" spans="1:4" ht="23.25" x14ac:dyDescent="0.25">
      <c r="A665" s="92">
        <v>665</v>
      </c>
      <c r="B665" s="95" t="s">
        <v>685</v>
      </c>
      <c r="C665" s="19" t="s">
        <v>51</v>
      </c>
      <c r="D665" s="19">
        <v>5</v>
      </c>
    </row>
    <row r="666" spans="1:4" ht="23.25" x14ac:dyDescent="0.25">
      <c r="A666" s="92">
        <v>666</v>
      </c>
      <c r="B666" s="95" t="s">
        <v>686</v>
      </c>
      <c r="C666" s="19" t="s">
        <v>51</v>
      </c>
      <c r="D666" s="19">
        <v>5</v>
      </c>
    </row>
    <row r="667" spans="1:4" ht="23.25" x14ac:dyDescent="0.25">
      <c r="A667" s="92">
        <v>667</v>
      </c>
      <c r="B667" s="95" t="s">
        <v>687</v>
      </c>
      <c r="C667" s="19" t="s">
        <v>51</v>
      </c>
      <c r="D667" s="19">
        <v>5</v>
      </c>
    </row>
    <row r="668" spans="1:4" ht="34.5" x14ac:dyDescent="0.25">
      <c r="A668" s="92">
        <v>668</v>
      </c>
      <c r="B668" s="95" t="s">
        <v>688</v>
      </c>
      <c r="C668" s="19" t="s">
        <v>51</v>
      </c>
      <c r="D668" s="19">
        <v>5</v>
      </c>
    </row>
    <row r="669" spans="1:4" ht="23.25" x14ac:dyDescent="0.25">
      <c r="A669" s="92">
        <v>669</v>
      </c>
      <c r="B669" s="95" t="s">
        <v>689</v>
      </c>
      <c r="C669" s="19" t="s">
        <v>51</v>
      </c>
      <c r="D669" s="19">
        <v>5</v>
      </c>
    </row>
    <row r="670" spans="1:4" ht="23.25" x14ac:dyDescent="0.25">
      <c r="A670" s="92">
        <v>670</v>
      </c>
      <c r="B670" s="95" t="s">
        <v>690</v>
      </c>
      <c r="C670" s="19" t="s">
        <v>51</v>
      </c>
      <c r="D670" s="19">
        <v>5</v>
      </c>
    </row>
    <row r="671" spans="1:4" ht="23.25" x14ac:dyDescent="0.25">
      <c r="A671" s="92">
        <v>671</v>
      </c>
      <c r="B671" s="95" t="s">
        <v>691</v>
      </c>
      <c r="C671" s="19" t="s">
        <v>51</v>
      </c>
      <c r="D671" s="19">
        <v>5</v>
      </c>
    </row>
    <row r="672" spans="1:4" ht="23.25" x14ac:dyDescent="0.25">
      <c r="A672" s="92">
        <v>672</v>
      </c>
      <c r="B672" s="95" t="s">
        <v>692</v>
      </c>
      <c r="C672" s="19" t="s">
        <v>51</v>
      </c>
      <c r="D672" s="19">
        <v>5</v>
      </c>
    </row>
    <row r="673" spans="1:4" ht="23.25" x14ac:dyDescent="0.25">
      <c r="A673" s="92">
        <v>673</v>
      </c>
      <c r="B673" s="95" t="s">
        <v>693</v>
      </c>
      <c r="C673" s="19" t="s">
        <v>51</v>
      </c>
      <c r="D673" s="19">
        <v>5</v>
      </c>
    </row>
    <row r="674" spans="1:4" ht="23.25" x14ac:dyDescent="0.25">
      <c r="A674" s="92">
        <v>674</v>
      </c>
      <c r="B674" s="95" t="s">
        <v>694</v>
      </c>
      <c r="C674" s="19" t="s">
        <v>51</v>
      </c>
      <c r="D674" s="19">
        <v>5</v>
      </c>
    </row>
    <row r="675" spans="1:4" ht="23.25" x14ac:dyDescent="0.25">
      <c r="A675" s="92">
        <v>675</v>
      </c>
      <c r="B675" s="95" t="s">
        <v>695</v>
      </c>
      <c r="C675" s="19" t="s">
        <v>51</v>
      </c>
      <c r="D675" s="19">
        <v>5</v>
      </c>
    </row>
    <row r="676" spans="1:4" ht="23.25" x14ac:dyDescent="0.25">
      <c r="A676" s="92">
        <v>676</v>
      </c>
      <c r="B676" s="95" t="s">
        <v>696</v>
      </c>
      <c r="C676" s="19" t="s">
        <v>51</v>
      </c>
      <c r="D676" s="19">
        <v>5</v>
      </c>
    </row>
    <row r="677" spans="1:4" ht="23.25" x14ac:dyDescent="0.25">
      <c r="A677" s="92">
        <v>677</v>
      </c>
      <c r="B677" s="95" t="s">
        <v>697</v>
      </c>
      <c r="C677" s="19" t="s">
        <v>51</v>
      </c>
      <c r="D677" s="19">
        <v>5</v>
      </c>
    </row>
    <row r="678" spans="1:4" ht="23.25" x14ac:dyDescent="0.25">
      <c r="A678" s="92">
        <v>678</v>
      </c>
      <c r="B678" s="95" t="s">
        <v>698</v>
      </c>
      <c r="C678" s="19" t="s">
        <v>51</v>
      </c>
      <c r="D678" s="19">
        <v>5</v>
      </c>
    </row>
    <row r="679" spans="1:4" ht="23.25" x14ac:dyDescent="0.25">
      <c r="A679" s="92">
        <v>679</v>
      </c>
      <c r="B679" s="95" t="s">
        <v>699</v>
      </c>
      <c r="C679" s="19" t="s">
        <v>51</v>
      </c>
      <c r="D679" s="19">
        <v>5</v>
      </c>
    </row>
    <row r="680" spans="1:4" ht="23.25" x14ac:dyDescent="0.25">
      <c r="A680" s="92">
        <v>680</v>
      </c>
      <c r="B680" s="95" t="s">
        <v>700</v>
      </c>
      <c r="C680" s="19" t="s">
        <v>51</v>
      </c>
      <c r="D680" s="19">
        <v>5</v>
      </c>
    </row>
    <row r="681" spans="1:4" ht="23.25" x14ac:dyDescent="0.25">
      <c r="A681" s="92">
        <v>681</v>
      </c>
      <c r="B681" s="95" t="s">
        <v>701</v>
      </c>
      <c r="C681" s="19" t="s">
        <v>51</v>
      </c>
      <c r="D681" s="19">
        <v>5</v>
      </c>
    </row>
    <row r="682" spans="1:4" ht="23.25" x14ac:dyDescent="0.25">
      <c r="A682" s="92">
        <v>682</v>
      </c>
      <c r="B682" s="95" t="s">
        <v>702</v>
      </c>
      <c r="C682" s="19" t="s">
        <v>51</v>
      </c>
      <c r="D682" s="19">
        <v>5</v>
      </c>
    </row>
    <row r="683" spans="1:4" ht="23.25" x14ac:dyDescent="0.25">
      <c r="A683" s="92">
        <v>683</v>
      </c>
      <c r="B683" s="95" t="s">
        <v>703</v>
      </c>
      <c r="C683" s="19" t="s">
        <v>51</v>
      </c>
      <c r="D683" s="19">
        <v>5</v>
      </c>
    </row>
    <row r="684" spans="1:4" ht="23.25" x14ac:dyDescent="0.25">
      <c r="A684" s="92">
        <v>684</v>
      </c>
      <c r="B684" s="95" t="s">
        <v>704</v>
      </c>
      <c r="C684" s="19" t="s">
        <v>51</v>
      </c>
      <c r="D684" s="19">
        <v>5</v>
      </c>
    </row>
    <row r="685" spans="1:4" ht="23.25" x14ac:dyDescent="0.25">
      <c r="A685" s="92">
        <v>685</v>
      </c>
      <c r="B685" s="95" t="s">
        <v>705</v>
      </c>
      <c r="C685" s="19" t="s">
        <v>51</v>
      </c>
      <c r="D685" s="19">
        <v>5</v>
      </c>
    </row>
    <row r="686" spans="1:4" ht="23.25" x14ac:dyDescent="0.25">
      <c r="A686" s="92">
        <v>686</v>
      </c>
      <c r="B686" s="95" t="s">
        <v>706</v>
      </c>
      <c r="C686" s="19" t="s">
        <v>51</v>
      </c>
      <c r="D686" s="19">
        <v>5</v>
      </c>
    </row>
    <row r="687" spans="1:4" ht="23.25" x14ac:dyDescent="0.25">
      <c r="A687" s="92">
        <v>687</v>
      </c>
      <c r="B687" s="95" t="s">
        <v>707</v>
      </c>
      <c r="C687" s="19" t="s">
        <v>51</v>
      </c>
      <c r="D687" s="19">
        <v>5</v>
      </c>
    </row>
    <row r="688" spans="1:4" ht="23.25" x14ac:dyDescent="0.25">
      <c r="A688" s="92">
        <v>688</v>
      </c>
      <c r="B688" s="95" t="s">
        <v>708</v>
      </c>
      <c r="C688" s="19" t="s">
        <v>51</v>
      </c>
      <c r="D688" s="19">
        <v>5</v>
      </c>
    </row>
    <row r="689" spans="1:4" ht="23.25" x14ac:dyDescent="0.25">
      <c r="A689" s="92">
        <v>689</v>
      </c>
      <c r="B689" s="95" t="s">
        <v>709</v>
      </c>
      <c r="C689" s="19" t="s">
        <v>51</v>
      </c>
      <c r="D689" s="19">
        <v>5</v>
      </c>
    </row>
    <row r="690" spans="1:4" ht="23.25" x14ac:dyDescent="0.25">
      <c r="A690" s="92">
        <v>690</v>
      </c>
      <c r="B690" s="95" t="s">
        <v>710</v>
      </c>
      <c r="C690" s="19" t="s">
        <v>51</v>
      </c>
      <c r="D690" s="19">
        <v>5</v>
      </c>
    </row>
    <row r="691" spans="1:4" ht="23.25" x14ac:dyDescent="0.25">
      <c r="A691" s="92">
        <v>691</v>
      </c>
      <c r="B691" s="95" t="s">
        <v>711</v>
      </c>
      <c r="C691" s="19" t="s">
        <v>51</v>
      </c>
      <c r="D691" s="19">
        <v>5</v>
      </c>
    </row>
    <row r="692" spans="1:4" ht="23.25" x14ac:dyDescent="0.25">
      <c r="A692" s="92">
        <v>692</v>
      </c>
      <c r="B692" s="95" t="s">
        <v>712</v>
      </c>
      <c r="C692" s="19" t="s">
        <v>51</v>
      </c>
      <c r="D692" s="19">
        <v>5</v>
      </c>
    </row>
    <row r="693" spans="1:4" ht="23.25" x14ac:dyDescent="0.25">
      <c r="A693" s="92">
        <v>693</v>
      </c>
      <c r="B693" s="95" t="s">
        <v>713</v>
      </c>
      <c r="C693" s="19" t="s">
        <v>51</v>
      </c>
      <c r="D693" s="19">
        <v>5</v>
      </c>
    </row>
    <row r="694" spans="1:4" ht="23.25" x14ac:dyDescent="0.25">
      <c r="A694" s="92">
        <v>694</v>
      </c>
      <c r="B694" s="95" t="s">
        <v>714</v>
      </c>
      <c r="C694" s="19" t="s">
        <v>51</v>
      </c>
      <c r="D694" s="19">
        <v>5</v>
      </c>
    </row>
    <row r="695" spans="1:4" ht="23.25" x14ac:dyDescent="0.25">
      <c r="A695" s="92">
        <v>695</v>
      </c>
      <c r="B695" s="95" t="s">
        <v>715</v>
      </c>
      <c r="C695" s="19" t="s">
        <v>51</v>
      </c>
      <c r="D695" s="19">
        <v>5</v>
      </c>
    </row>
    <row r="696" spans="1:4" x14ac:dyDescent="0.25">
      <c r="A696" s="92">
        <v>696</v>
      </c>
      <c r="B696" s="95" t="s">
        <v>716</v>
      </c>
      <c r="C696" s="19" t="s">
        <v>51</v>
      </c>
      <c r="D696" s="19">
        <v>5</v>
      </c>
    </row>
    <row r="697" spans="1:4" x14ac:dyDescent="0.25">
      <c r="A697" s="92">
        <v>697</v>
      </c>
      <c r="B697" s="95" t="s">
        <v>717</v>
      </c>
      <c r="C697" s="19" t="s">
        <v>51</v>
      </c>
      <c r="D697" s="19">
        <v>5</v>
      </c>
    </row>
    <row r="698" spans="1:4" ht="23.25" x14ac:dyDescent="0.25">
      <c r="A698" s="92">
        <v>698</v>
      </c>
      <c r="B698" s="95" t="s">
        <v>718</v>
      </c>
      <c r="C698" s="19" t="s">
        <v>51</v>
      </c>
      <c r="D698" s="19">
        <v>5</v>
      </c>
    </row>
    <row r="699" spans="1:4" ht="23.25" x14ac:dyDescent="0.25">
      <c r="A699" s="92">
        <v>699</v>
      </c>
      <c r="B699" s="95" t="s">
        <v>719</v>
      </c>
      <c r="C699" s="19" t="s">
        <v>51</v>
      </c>
      <c r="D699" s="19">
        <v>5</v>
      </c>
    </row>
    <row r="700" spans="1:4" ht="23.25" x14ac:dyDescent="0.25">
      <c r="A700" s="92">
        <v>700</v>
      </c>
      <c r="B700" s="95" t="s">
        <v>720</v>
      </c>
      <c r="C700" s="19" t="s">
        <v>51</v>
      </c>
      <c r="D700" s="19">
        <v>5</v>
      </c>
    </row>
    <row r="701" spans="1:4" ht="23.25" x14ac:dyDescent="0.25">
      <c r="A701" s="92">
        <v>701</v>
      </c>
      <c r="B701" s="95" t="s">
        <v>721</v>
      </c>
      <c r="C701" s="19" t="s">
        <v>51</v>
      </c>
      <c r="D701" s="19">
        <v>5</v>
      </c>
    </row>
    <row r="702" spans="1:4" x14ac:dyDescent="0.25">
      <c r="A702" s="92">
        <v>702</v>
      </c>
      <c r="B702" s="95" t="s">
        <v>722</v>
      </c>
      <c r="C702" s="19" t="s">
        <v>51</v>
      </c>
      <c r="D702" s="19">
        <v>5</v>
      </c>
    </row>
    <row r="703" spans="1:4" ht="23.25" x14ac:dyDescent="0.25">
      <c r="A703" s="92">
        <v>703</v>
      </c>
      <c r="B703" s="95" t="s">
        <v>723</v>
      </c>
      <c r="C703" s="19" t="s">
        <v>51</v>
      </c>
      <c r="D703" s="19">
        <v>5</v>
      </c>
    </row>
    <row r="704" spans="1:4" ht="23.25" x14ac:dyDescent="0.25">
      <c r="A704" s="92">
        <v>704</v>
      </c>
      <c r="B704" s="95" t="s">
        <v>724</v>
      </c>
      <c r="C704" s="19" t="s">
        <v>51</v>
      </c>
      <c r="D704" s="19">
        <v>5</v>
      </c>
    </row>
    <row r="705" spans="1:4" ht="23.25" x14ac:dyDescent="0.25">
      <c r="A705" s="92">
        <v>705</v>
      </c>
      <c r="B705" s="95" t="s">
        <v>725</v>
      </c>
      <c r="C705" s="19" t="s">
        <v>51</v>
      </c>
      <c r="D705" s="19">
        <v>5</v>
      </c>
    </row>
    <row r="706" spans="1:4" ht="23.25" x14ac:dyDescent="0.25">
      <c r="A706" s="92">
        <v>706</v>
      </c>
      <c r="B706" s="95" t="s">
        <v>726</v>
      </c>
      <c r="C706" s="19" t="s">
        <v>51</v>
      </c>
      <c r="D706" s="19">
        <v>5</v>
      </c>
    </row>
    <row r="707" spans="1:4" ht="23.25" x14ac:dyDescent="0.25">
      <c r="A707" s="92">
        <v>707</v>
      </c>
      <c r="B707" s="95" t="s">
        <v>727</v>
      </c>
      <c r="C707" s="19" t="s">
        <v>51</v>
      </c>
      <c r="D707" s="19">
        <v>5</v>
      </c>
    </row>
    <row r="708" spans="1:4" ht="23.25" x14ac:dyDescent="0.25">
      <c r="A708" s="92">
        <v>708</v>
      </c>
      <c r="B708" s="95" t="s">
        <v>728</v>
      </c>
      <c r="C708" s="19" t="s">
        <v>51</v>
      </c>
      <c r="D708" s="19">
        <v>5</v>
      </c>
    </row>
    <row r="709" spans="1:4" ht="23.25" x14ac:dyDescent="0.25">
      <c r="A709" s="92">
        <v>709</v>
      </c>
      <c r="B709" s="95" t="s">
        <v>729</v>
      </c>
      <c r="C709" s="19" t="s">
        <v>51</v>
      </c>
      <c r="D709" s="19">
        <v>5</v>
      </c>
    </row>
    <row r="710" spans="1:4" ht="23.25" x14ac:dyDescent="0.25">
      <c r="A710" s="92">
        <v>710</v>
      </c>
      <c r="B710" s="95" t="s">
        <v>730</v>
      </c>
      <c r="C710" s="19" t="s">
        <v>51</v>
      </c>
      <c r="D710" s="19">
        <v>5</v>
      </c>
    </row>
    <row r="711" spans="1:4" ht="23.25" x14ac:dyDescent="0.25">
      <c r="A711" s="92">
        <v>711</v>
      </c>
      <c r="B711" s="95" t="s">
        <v>731</v>
      </c>
      <c r="C711" s="19" t="s">
        <v>51</v>
      </c>
      <c r="D711" s="19">
        <v>5</v>
      </c>
    </row>
    <row r="712" spans="1:4" ht="23.25" x14ac:dyDescent="0.25">
      <c r="A712" s="92">
        <v>712</v>
      </c>
      <c r="B712" s="95" t="s">
        <v>732</v>
      </c>
      <c r="C712" s="19" t="s">
        <v>51</v>
      </c>
      <c r="D712" s="19">
        <v>5</v>
      </c>
    </row>
    <row r="713" spans="1:4" x14ac:dyDescent="0.25">
      <c r="A713" s="92">
        <v>713</v>
      </c>
      <c r="B713" s="95" t="s">
        <v>733</v>
      </c>
      <c r="C713" s="19" t="s">
        <v>51</v>
      </c>
      <c r="D713" s="19">
        <v>5</v>
      </c>
    </row>
    <row r="714" spans="1:4" ht="23.25" x14ac:dyDescent="0.25">
      <c r="A714" s="92">
        <v>714</v>
      </c>
      <c r="B714" s="95" t="s">
        <v>734</v>
      </c>
      <c r="C714" s="19" t="s">
        <v>51</v>
      </c>
      <c r="D714" s="19">
        <v>5</v>
      </c>
    </row>
    <row r="715" spans="1:4" ht="23.25" x14ac:dyDescent="0.25">
      <c r="A715" s="92">
        <v>715</v>
      </c>
      <c r="B715" s="95" t="s">
        <v>735</v>
      </c>
      <c r="C715" s="19" t="s">
        <v>51</v>
      </c>
      <c r="D715" s="19">
        <v>5</v>
      </c>
    </row>
    <row r="716" spans="1:4" ht="23.25" x14ac:dyDescent="0.25">
      <c r="A716" s="92">
        <v>716</v>
      </c>
      <c r="B716" s="95" t="s">
        <v>736</v>
      </c>
      <c r="C716" s="19" t="s">
        <v>51</v>
      </c>
      <c r="D716" s="19">
        <v>5</v>
      </c>
    </row>
    <row r="717" spans="1:4" x14ac:dyDescent="0.25">
      <c r="A717" s="92">
        <v>717</v>
      </c>
      <c r="B717" s="95" t="s">
        <v>737</v>
      </c>
      <c r="C717" s="19" t="s">
        <v>51</v>
      </c>
      <c r="D717" s="19">
        <v>5</v>
      </c>
    </row>
    <row r="718" spans="1:4" x14ac:dyDescent="0.25">
      <c r="A718" s="92">
        <v>718</v>
      </c>
      <c r="B718" s="95" t="s">
        <v>738</v>
      </c>
      <c r="C718" s="19" t="s">
        <v>51</v>
      </c>
      <c r="D718" s="19">
        <v>5</v>
      </c>
    </row>
    <row r="719" spans="1:4" ht="23.25" x14ac:dyDescent="0.25">
      <c r="A719" s="92">
        <v>719</v>
      </c>
      <c r="B719" s="95" t="s">
        <v>739</v>
      </c>
      <c r="C719" s="19" t="s">
        <v>51</v>
      </c>
      <c r="D719" s="19">
        <v>5</v>
      </c>
    </row>
    <row r="720" spans="1:4" ht="23.25" x14ac:dyDescent="0.25">
      <c r="A720" s="92">
        <v>720</v>
      </c>
      <c r="B720" s="95" t="s">
        <v>740</v>
      </c>
      <c r="C720" s="19" t="s">
        <v>51</v>
      </c>
      <c r="D720" s="19">
        <v>5</v>
      </c>
    </row>
    <row r="721" spans="1:4" x14ac:dyDescent="0.25">
      <c r="A721" s="92">
        <v>721</v>
      </c>
      <c r="B721" s="95" t="s">
        <v>741</v>
      </c>
      <c r="C721" s="19" t="s">
        <v>51</v>
      </c>
      <c r="D721" s="19">
        <v>5</v>
      </c>
    </row>
    <row r="722" spans="1:4" ht="23.25" x14ac:dyDescent="0.25">
      <c r="A722" s="92">
        <v>722</v>
      </c>
      <c r="B722" s="95" t="s">
        <v>742</v>
      </c>
      <c r="C722" s="19" t="s">
        <v>51</v>
      </c>
      <c r="D722" s="19">
        <v>5</v>
      </c>
    </row>
    <row r="723" spans="1:4" ht="23.25" x14ac:dyDescent="0.25">
      <c r="A723" s="92">
        <v>723</v>
      </c>
      <c r="B723" s="95" t="s">
        <v>743</v>
      </c>
      <c r="C723" s="19" t="s">
        <v>51</v>
      </c>
      <c r="D723" s="19">
        <v>5</v>
      </c>
    </row>
    <row r="724" spans="1:4" x14ac:dyDescent="0.25">
      <c r="A724" s="92">
        <v>724</v>
      </c>
      <c r="B724" s="95" t="s">
        <v>744</v>
      </c>
      <c r="C724" s="19" t="s">
        <v>51</v>
      </c>
      <c r="D724" s="19">
        <v>5</v>
      </c>
    </row>
    <row r="725" spans="1:4" x14ac:dyDescent="0.25">
      <c r="A725" s="92">
        <v>725</v>
      </c>
      <c r="B725" s="95" t="s">
        <v>745</v>
      </c>
      <c r="C725" s="19" t="s">
        <v>51</v>
      </c>
      <c r="D725" s="19">
        <v>5</v>
      </c>
    </row>
    <row r="726" spans="1:4" x14ac:dyDescent="0.25">
      <c r="A726" s="92">
        <v>726</v>
      </c>
      <c r="B726" s="95" t="s">
        <v>746</v>
      </c>
      <c r="C726" s="19" t="s">
        <v>51</v>
      </c>
      <c r="D726" s="19">
        <v>5</v>
      </c>
    </row>
    <row r="727" spans="1:4" x14ac:dyDescent="0.25">
      <c r="A727" s="92">
        <v>727</v>
      </c>
      <c r="B727" s="95" t="s">
        <v>747</v>
      </c>
      <c r="C727" s="19" t="s">
        <v>51</v>
      </c>
      <c r="D727" s="19">
        <v>5</v>
      </c>
    </row>
    <row r="728" spans="1:4" ht="23.25" x14ac:dyDescent="0.25">
      <c r="A728" s="92">
        <v>728</v>
      </c>
      <c r="B728" s="95" t="s">
        <v>748</v>
      </c>
      <c r="C728" s="19" t="s">
        <v>51</v>
      </c>
      <c r="D728" s="19">
        <v>5</v>
      </c>
    </row>
    <row r="729" spans="1:4" x14ac:dyDescent="0.25">
      <c r="A729" s="92">
        <v>729</v>
      </c>
      <c r="B729" s="95" t="s">
        <v>749</v>
      </c>
      <c r="C729" s="19" t="s">
        <v>51</v>
      </c>
      <c r="D729" s="19">
        <v>5</v>
      </c>
    </row>
    <row r="730" spans="1:4" x14ac:dyDescent="0.25">
      <c r="A730" s="92">
        <v>730</v>
      </c>
      <c r="B730" s="95" t="s">
        <v>750</v>
      </c>
      <c r="C730" s="19" t="s">
        <v>51</v>
      </c>
      <c r="D730" s="19">
        <v>5</v>
      </c>
    </row>
    <row r="731" spans="1:4" x14ac:dyDescent="0.25">
      <c r="A731" s="92">
        <v>731</v>
      </c>
      <c r="B731" s="95" t="s">
        <v>751</v>
      </c>
      <c r="C731" s="19" t="s">
        <v>51</v>
      </c>
      <c r="D731" s="19">
        <v>5</v>
      </c>
    </row>
    <row r="732" spans="1:4" x14ac:dyDescent="0.25">
      <c r="A732" s="92">
        <v>732</v>
      </c>
      <c r="B732" s="95" t="s">
        <v>752</v>
      </c>
      <c r="C732" s="19" t="s">
        <v>51</v>
      </c>
      <c r="D732" s="19">
        <v>5</v>
      </c>
    </row>
    <row r="733" spans="1:4" x14ac:dyDescent="0.25">
      <c r="A733" s="92">
        <v>733</v>
      </c>
      <c r="B733" s="95" t="s">
        <v>753</v>
      </c>
      <c r="C733" s="19" t="s">
        <v>51</v>
      </c>
      <c r="D733" s="19">
        <v>5</v>
      </c>
    </row>
    <row r="734" spans="1:4" x14ac:dyDescent="0.25">
      <c r="A734" s="92">
        <v>734</v>
      </c>
      <c r="B734" s="95" t="s">
        <v>754</v>
      </c>
      <c r="C734" s="19" t="s">
        <v>51</v>
      </c>
      <c r="D734" s="19">
        <v>5</v>
      </c>
    </row>
    <row r="735" spans="1:4" x14ac:dyDescent="0.25">
      <c r="A735" s="92">
        <v>735</v>
      </c>
      <c r="B735" s="95" t="s">
        <v>755</v>
      </c>
      <c r="C735" s="19" t="s">
        <v>51</v>
      </c>
      <c r="D735" s="19">
        <v>5</v>
      </c>
    </row>
    <row r="736" spans="1:4" ht="23.25" x14ac:dyDescent="0.25">
      <c r="A736" s="92">
        <v>736</v>
      </c>
      <c r="B736" s="95" t="s">
        <v>756</v>
      </c>
      <c r="C736" s="19" t="s">
        <v>51</v>
      </c>
      <c r="D736" s="19">
        <v>5</v>
      </c>
    </row>
    <row r="737" spans="1:4" x14ac:dyDescent="0.25">
      <c r="A737" s="92">
        <v>737</v>
      </c>
      <c r="B737" s="95" t="s">
        <v>757</v>
      </c>
      <c r="C737" s="19" t="s">
        <v>51</v>
      </c>
      <c r="D737" s="19">
        <v>5</v>
      </c>
    </row>
    <row r="738" spans="1:4" x14ac:dyDescent="0.25">
      <c r="A738" s="92">
        <v>738</v>
      </c>
      <c r="B738" s="95" t="s">
        <v>758</v>
      </c>
      <c r="C738" s="19" t="s">
        <v>51</v>
      </c>
      <c r="D738" s="19">
        <v>5</v>
      </c>
    </row>
    <row r="739" spans="1:4" ht="23.25" x14ac:dyDescent="0.25">
      <c r="A739" s="92">
        <v>739</v>
      </c>
      <c r="B739" s="95" t="s">
        <v>759</v>
      </c>
      <c r="C739" s="19" t="s">
        <v>51</v>
      </c>
      <c r="D739" s="19">
        <v>5</v>
      </c>
    </row>
    <row r="740" spans="1:4" x14ac:dyDescent="0.25">
      <c r="A740" s="92">
        <v>740</v>
      </c>
      <c r="B740" s="95" t="s">
        <v>760</v>
      </c>
      <c r="C740" s="19" t="s">
        <v>51</v>
      </c>
      <c r="D740" s="19">
        <v>5</v>
      </c>
    </row>
    <row r="741" spans="1:4" ht="23.25" x14ac:dyDescent="0.25">
      <c r="A741" s="92">
        <v>741</v>
      </c>
      <c r="B741" s="95" t="s">
        <v>761</v>
      </c>
      <c r="C741" s="19" t="s">
        <v>51</v>
      </c>
      <c r="D741" s="19">
        <v>5</v>
      </c>
    </row>
    <row r="742" spans="1:4" ht="23.25" x14ac:dyDescent="0.25">
      <c r="A742" s="92">
        <v>742</v>
      </c>
      <c r="B742" s="95" t="s">
        <v>762</v>
      </c>
      <c r="C742" s="19" t="s">
        <v>51</v>
      </c>
      <c r="D742" s="19">
        <v>5</v>
      </c>
    </row>
    <row r="743" spans="1:4" ht="23.25" x14ac:dyDescent="0.25">
      <c r="A743" s="92">
        <v>743</v>
      </c>
      <c r="B743" s="95" t="s">
        <v>763</v>
      </c>
      <c r="C743" s="19" t="s">
        <v>51</v>
      </c>
      <c r="D743" s="19">
        <v>5</v>
      </c>
    </row>
    <row r="744" spans="1:4" x14ac:dyDescent="0.25">
      <c r="A744" s="92">
        <v>744</v>
      </c>
      <c r="B744" s="95" t="s">
        <v>764</v>
      </c>
      <c r="C744" s="19" t="s">
        <v>51</v>
      </c>
      <c r="D744" s="19">
        <v>5</v>
      </c>
    </row>
    <row r="745" spans="1:4" x14ac:dyDescent="0.25">
      <c r="A745" s="92">
        <v>745</v>
      </c>
      <c r="B745" s="95" t="s">
        <v>765</v>
      </c>
      <c r="C745" s="19" t="s">
        <v>51</v>
      </c>
      <c r="D745" s="19">
        <v>5</v>
      </c>
    </row>
    <row r="746" spans="1:4" ht="23.25" x14ac:dyDescent="0.25">
      <c r="A746" s="92">
        <v>746</v>
      </c>
      <c r="B746" s="95" t="s">
        <v>766</v>
      </c>
      <c r="C746" s="19" t="s">
        <v>51</v>
      </c>
      <c r="D746" s="19">
        <v>5</v>
      </c>
    </row>
    <row r="747" spans="1:4" ht="23.25" x14ac:dyDescent="0.25">
      <c r="A747" s="92">
        <v>747</v>
      </c>
      <c r="B747" s="95" t="s">
        <v>767</v>
      </c>
      <c r="C747" s="19" t="s">
        <v>51</v>
      </c>
      <c r="D747" s="19">
        <v>5</v>
      </c>
    </row>
    <row r="748" spans="1:4" x14ac:dyDescent="0.25">
      <c r="A748" s="92">
        <v>748</v>
      </c>
      <c r="B748" s="95" t="s">
        <v>768</v>
      </c>
      <c r="C748" s="19" t="s">
        <v>51</v>
      </c>
      <c r="D748" s="19">
        <v>5</v>
      </c>
    </row>
    <row r="749" spans="1:4" ht="23.25" x14ac:dyDescent="0.25">
      <c r="A749" s="92">
        <v>749</v>
      </c>
      <c r="B749" s="95" t="s">
        <v>769</v>
      </c>
      <c r="C749" s="19" t="s">
        <v>51</v>
      </c>
      <c r="D749" s="19">
        <v>5</v>
      </c>
    </row>
    <row r="750" spans="1:4" x14ac:dyDescent="0.25">
      <c r="A750" s="92">
        <v>750</v>
      </c>
      <c r="B750" s="95" t="s">
        <v>770</v>
      </c>
      <c r="C750" s="19" t="s">
        <v>51</v>
      </c>
      <c r="D750" s="19">
        <v>5</v>
      </c>
    </row>
    <row r="751" spans="1:4" x14ac:dyDescent="0.25">
      <c r="A751" s="92">
        <v>751</v>
      </c>
      <c r="B751" s="95" t="s">
        <v>771</v>
      </c>
      <c r="C751" s="19" t="s">
        <v>51</v>
      </c>
      <c r="D751" s="19">
        <v>5</v>
      </c>
    </row>
    <row r="752" spans="1:4" x14ac:dyDescent="0.25">
      <c r="A752" s="92">
        <v>752</v>
      </c>
      <c r="B752" s="95" t="s">
        <v>772</v>
      </c>
      <c r="C752" s="19" t="s">
        <v>51</v>
      </c>
      <c r="D752" s="19">
        <v>5</v>
      </c>
    </row>
    <row r="753" spans="1:4" x14ac:dyDescent="0.25">
      <c r="A753" s="92">
        <v>753</v>
      </c>
      <c r="B753" s="95" t="s">
        <v>773</v>
      </c>
      <c r="C753" s="19" t="s">
        <v>51</v>
      </c>
      <c r="D753" s="19">
        <v>5</v>
      </c>
    </row>
    <row r="754" spans="1:4" x14ac:dyDescent="0.25">
      <c r="A754" s="92">
        <v>754</v>
      </c>
      <c r="B754" s="95" t="s">
        <v>774</v>
      </c>
      <c r="C754" s="19" t="s">
        <v>51</v>
      </c>
      <c r="D754" s="19">
        <v>5</v>
      </c>
    </row>
    <row r="755" spans="1:4" x14ac:dyDescent="0.25">
      <c r="A755" s="92">
        <v>755</v>
      </c>
      <c r="B755" s="95" t="s">
        <v>775</v>
      </c>
      <c r="C755" s="19" t="s">
        <v>51</v>
      </c>
      <c r="D755" s="19">
        <v>20</v>
      </c>
    </row>
    <row r="756" spans="1:4" ht="23.25" x14ac:dyDescent="0.25">
      <c r="A756" s="92">
        <v>756</v>
      </c>
      <c r="B756" s="95" t="s">
        <v>776</v>
      </c>
      <c r="C756" s="19" t="s">
        <v>51</v>
      </c>
      <c r="D756" s="19">
        <v>50</v>
      </c>
    </row>
    <row r="757" spans="1:4" x14ac:dyDescent="0.25">
      <c r="A757" s="92">
        <v>757</v>
      </c>
      <c r="B757" s="95" t="s">
        <v>777</v>
      </c>
      <c r="C757" s="19" t="s">
        <v>51</v>
      </c>
      <c r="D757" s="19">
        <v>5</v>
      </c>
    </row>
    <row r="758" spans="1:4" ht="23.25" x14ac:dyDescent="0.25">
      <c r="A758" s="92">
        <v>758</v>
      </c>
      <c r="B758" s="95" t="s">
        <v>778</v>
      </c>
      <c r="C758" s="19" t="s">
        <v>51</v>
      </c>
      <c r="D758" s="19">
        <v>50</v>
      </c>
    </row>
    <row r="759" spans="1:4" x14ac:dyDescent="0.25">
      <c r="A759" s="92">
        <v>759</v>
      </c>
      <c r="B759" s="95" t="s">
        <v>779</v>
      </c>
      <c r="C759" s="19" t="s">
        <v>51</v>
      </c>
      <c r="D759" s="19">
        <v>50</v>
      </c>
    </row>
    <row r="760" spans="1:4" x14ac:dyDescent="0.25">
      <c r="A760" s="92">
        <v>760</v>
      </c>
      <c r="B760" s="95" t="s">
        <v>780</v>
      </c>
      <c r="C760" s="19" t="s">
        <v>51</v>
      </c>
      <c r="D760" s="19">
        <v>50</v>
      </c>
    </row>
    <row r="761" spans="1:4" x14ac:dyDescent="0.25">
      <c r="A761" s="92">
        <v>761</v>
      </c>
      <c r="B761" s="95" t="s">
        <v>781</v>
      </c>
      <c r="C761" s="19" t="s">
        <v>51</v>
      </c>
      <c r="D761" s="19">
        <v>50</v>
      </c>
    </row>
    <row r="762" spans="1:4" x14ac:dyDescent="0.25">
      <c r="A762" s="92">
        <v>762</v>
      </c>
      <c r="B762" s="95" t="s">
        <v>782</v>
      </c>
      <c r="C762" s="19" t="s">
        <v>51</v>
      </c>
      <c r="D762" s="19">
        <v>50</v>
      </c>
    </row>
    <row r="763" spans="1:4" x14ac:dyDescent="0.25">
      <c r="A763" s="92">
        <v>763</v>
      </c>
      <c r="B763" s="95" t="s">
        <v>783</v>
      </c>
      <c r="C763" s="19" t="s">
        <v>51</v>
      </c>
      <c r="D763" s="19">
        <v>50</v>
      </c>
    </row>
    <row r="764" spans="1:4" x14ac:dyDescent="0.25">
      <c r="A764" s="92">
        <v>764</v>
      </c>
      <c r="B764" s="95" t="s">
        <v>784</v>
      </c>
      <c r="C764" s="19" t="s">
        <v>51</v>
      </c>
      <c r="D764" s="19">
        <v>50</v>
      </c>
    </row>
    <row r="765" spans="1:4" x14ac:dyDescent="0.25">
      <c r="A765" s="92">
        <v>765</v>
      </c>
      <c r="B765" s="95" t="s">
        <v>785</v>
      </c>
      <c r="C765" s="19" t="s">
        <v>51</v>
      </c>
      <c r="D765" s="19">
        <v>50</v>
      </c>
    </row>
    <row r="766" spans="1:4" x14ac:dyDescent="0.25">
      <c r="A766" s="92">
        <v>766</v>
      </c>
      <c r="B766" s="95" t="s">
        <v>786</v>
      </c>
      <c r="C766" s="19" t="s">
        <v>51</v>
      </c>
      <c r="D766" s="19">
        <v>100100</v>
      </c>
    </row>
    <row r="767" spans="1:4" x14ac:dyDescent="0.25">
      <c r="A767" s="92">
        <v>767</v>
      </c>
      <c r="B767" s="95" t="s">
        <v>787</v>
      </c>
      <c r="C767" s="19" t="s">
        <v>51</v>
      </c>
      <c r="D767" s="19">
        <v>100</v>
      </c>
    </row>
    <row r="768" spans="1:4" x14ac:dyDescent="0.25">
      <c r="A768" s="92">
        <v>768</v>
      </c>
      <c r="B768" s="95" t="s">
        <v>788</v>
      </c>
      <c r="C768" s="19" t="s">
        <v>51</v>
      </c>
      <c r="D768" s="19">
        <v>100</v>
      </c>
    </row>
    <row r="769" spans="1:4" x14ac:dyDescent="0.25">
      <c r="A769" s="92">
        <v>769</v>
      </c>
      <c r="B769" s="95" t="s">
        <v>789</v>
      </c>
      <c r="C769" s="19" t="s">
        <v>51</v>
      </c>
      <c r="D769" s="19">
        <v>100</v>
      </c>
    </row>
    <row r="770" spans="1:4" x14ac:dyDescent="0.25">
      <c r="A770" s="92">
        <v>770</v>
      </c>
      <c r="B770" s="95" t="s">
        <v>790</v>
      </c>
      <c r="C770" s="19" t="s">
        <v>51</v>
      </c>
      <c r="D770" s="19">
        <v>100</v>
      </c>
    </row>
    <row r="771" spans="1:4" x14ac:dyDescent="0.25">
      <c r="A771" s="92">
        <v>771</v>
      </c>
      <c r="B771" s="95" t="s">
        <v>791</v>
      </c>
      <c r="C771" s="19" t="s">
        <v>51</v>
      </c>
      <c r="D771" s="19">
        <v>100</v>
      </c>
    </row>
    <row r="772" spans="1:4" x14ac:dyDescent="0.25">
      <c r="A772" s="92">
        <v>772</v>
      </c>
      <c r="B772" s="95" t="s">
        <v>792</v>
      </c>
      <c r="C772" s="19" t="s">
        <v>51</v>
      </c>
      <c r="D772" s="19">
        <v>100</v>
      </c>
    </row>
    <row r="773" spans="1:4" x14ac:dyDescent="0.25">
      <c r="A773" s="92">
        <v>773</v>
      </c>
      <c r="B773" s="95" t="s">
        <v>793</v>
      </c>
      <c r="C773" s="19" t="s">
        <v>51</v>
      </c>
      <c r="D773" s="19">
        <v>100</v>
      </c>
    </row>
    <row r="774" spans="1:4" x14ac:dyDescent="0.25">
      <c r="A774" s="92">
        <v>774</v>
      </c>
      <c r="B774" s="95" t="s">
        <v>794</v>
      </c>
      <c r="C774" s="19" t="s">
        <v>51</v>
      </c>
      <c r="D774" s="19">
        <v>100</v>
      </c>
    </row>
    <row r="775" spans="1:4" x14ac:dyDescent="0.25">
      <c r="A775" s="92">
        <v>775</v>
      </c>
      <c r="B775" s="95" t="s">
        <v>795</v>
      </c>
      <c r="C775" s="19" t="s">
        <v>51</v>
      </c>
      <c r="D775" s="19">
        <v>100</v>
      </c>
    </row>
    <row r="776" spans="1:4" x14ac:dyDescent="0.25">
      <c r="A776" s="92">
        <v>776</v>
      </c>
      <c r="B776" s="95" t="s">
        <v>796</v>
      </c>
      <c r="C776" s="19" t="s">
        <v>51</v>
      </c>
      <c r="D776" s="19">
        <v>100</v>
      </c>
    </row>
    <row r="777" spans="1:4" x14ac:dyDescent="0.25">
      <c r="A777" s="92">
        <v>777</v>
      </c>
      <c r="B777" s="95" t="s">
        <v>797</v>
      </c>
      <c r="C777" s="19" t="s">
        <v>51</v>
      </c>
      <c r="D777" s="19">
        <v>50</v>
      </c>
    </row>
    <row r="778" spans="1:4" x14ac:dyDescent="0.25">
      <c r="A778" s="92">
        <v>778</v>
      </c>
      <c r="B778" s="95" t="s">
        <v>798</v>
      </c>
      <c r="C778" s="19" t="s">
        <v>51</v>
      </c>
      <c r="D778" s="19">
        <v>100</v>
      </c>
    </row>
    <row r="779" spans="1:4" ht="23.25" x14ac:dyDescent="0.25">
      <c r="A779" s="92">
        <v>779</v>
      </c>
      <c r="B779" s="95" t="s">
        <v>799</v>
      </c>
      <c r="C779" s="19" t="s">
        <v>51</v>
      </c>
      <c r="D779" s="19">
        <v>100</v>
      </c>
    </row>
    <row r="780" spans="1:4" ht="23.25" x14ac:dyDescent="0.25">
      <c r="A780" s="92">
        <v>780</v>
      </c>
      <c r="B780" s="95" t="s">
        <v>800</v>
      </c>
      <c r="C780" s="19" t="s">
        <v>51</v>
      </c>
      <c r="D780" s="19">
        <v>50</v>
      </c>
    </row>
    <row r="781" spans="1:4" x14ac:dyDescent="0.25">
      <c r="A781" s="92">
        <v>781</v>
      </c>
      <c r="B781" s="95" t="s">
        <v>801</v>
      </c>
      <c r="C781" s="19" t="s">
        <v>51</v>
      </c>
      <c r="D781" s="19">
        <v>100</v>
      </c>
    </row>
    <row r="782" spans="1:4" x14ac:dyDescent="0.25">
      <c r="A782" s="92">
        <v>782</v>
      </c>
      <c r="B782" s="95" t="s">
        <v>802</v>
      </c>
      <c r="C782" s="19" t="s">
        <v>51</v>
      </c>
      <c r="D782" s="19">
        <v>50</v>
      </c>
    </row>
    <row r="783" spans="1:4" x14ac:dyDescent="0.25">
      <c r="A783" s="92">
        <v>783</v>
      </c>
      <c r="B783" s="95" t="s">
        <v>803</v>
      </c>
      <c r="C783" s="19" t="s">
        <v>51</v>
      </c>
      <c r="D783" s="19">
        <v>50</v>
      </c>
    </row>
    <row r="784" spans="1:4" x14ac:dyDescent="0.25">
      <c r="A784" s="92">
        <v>784</v>
      </c>
      <c r="B784" s="95" t="s">
        <v>804</v>
      </c>
      <c r="C784" s="19" t="s">
        <v>51</v>
      </c>
      <c r="D784" s="19">
        <v>50</v>
      </c>
    </row>
    <row r="785" spans="1:4" x14ac:dyDescent="0.25">
      <c r="A785" s="92">
        <v>785</v>
      </c>
      <c r="B785" s="95" t="s">
        <v>805</v>
      </c>
      <c r="C785" s="19" t="s">
        <v>51</v>
      </c>
      <c r="D785" s="19">
        <v>50</v>
      </c>
    </row>
    <row r="786" spans="1:4" x14ac:dyDescent="0.25">
      <c r="A786" s="92">
        <v>786</v>
      </c>
      <c r="B786" s="95" t="s">
        <v>806</v>
      </c>
      <c r="C786" s="19" t="s">
        <v>51</v>
      </c>
      <c r="D786" s="19">
        <v>50</v>
      </c>
    </row>
    <row r="787" spans="1:4" x14ac:dyDescent="0.25">
      <c r="A787" s="92">
        <v>787</v>
      </c>
      <c r="B787" s="95" t="s">
        <v>807</v>
      </c>
      <c r="C787" s="19" t="s">
        <v>51</v>
      </c>
      <c r="D787" s="19">
        <v>50</v>
      </c>
    </row>
    <row r="788" spans="1:4" x14ac:dyDescent="0.25">
      <c r="A788" s="92">
        <v>788</v>
      </c>
      <c r="B788" s="95" t="s">
        <v>808</v>
      </c>
      <c r="C788" s="19" t="s">
        <v>51</v>
      </c>
      <c r="D788" s="19">
        <v>100</v>
      </c>
    </row>
    <row r="789" spans="1:4" x14ac:dyDescent="0.25">
      <c r="A789" s="92">
        <v>789</v>
      </c>
      <c r="B789" s="95" t="s">
        <v>809</v>
      </c>
      <c r="C789" s="19" t="s">
        <v>51</v>
      </c>
      <c r="D789" s="19">
        <v>100</v>
      </c>
    </row>
    <row r="790" spans="1:4" x14ac:dyDescent="0.25">
      <c r="A790" s="92">
        <v>790</v>
      </c>
      <c r="B790" s="95" t="s">
        <v>810</v>
      </c>
      <c r="C790" s="19" t="s">
        <v>51</v>
      </c>
      <c r="D790" s="19">
        <v>100</v>
      </c>
    </row>
    <row r="791" spans="1:4" x14ac:dyDescent="0.25">
      <c r="A791" s="92">
        <v>791</v>
      </c>
      <c r="B791" s="95" t="s">
        <v>811</v>
      </c>
      <c r="C791" s="19" t="s">
        <v>51</v>
      </c>
      <c r="D791" s="19">
        <v>50</v>
      </c>
    </row>
    <row r="792" spans="1:4" x14ac:dyDescent="0.25">
      <c r="A792" s="92">
        <v>792</v>
      </c>
      <c r="B792" s="95" t="s">
        <v>812</v>
      </c>
      <c r="C792" s="19" t="s">
        <v>51</v>
      </c>
      <c r="D792" s="19">
        <v>50</v>
      </c>
    </row>
    <row r="793" spans="1:4" x14ac:dyDescent="0.25">
      <c r="A793" s="92">
        <v>793</v>
      </c>
      <c r="B793" s="95" t="s">
        <v>813</v>
      </c>
      <c r="C793" s="19" t="s">
        <v>51</v>
      </c>
      <c r="D793" s="19">
        <v>50</v>
      </c>
    </row>
    <row r="794" spans="1:4" x14ac:dyDescent="0.25">
      <c r="A794" s="92">
        <v>794</v>
      </c>
      <c r="B794" s="95" t="s">
        <v>814</v>
      </c>
      <c r="C794" s="19" t="s">
        <v>51</v>
      </c>
      <c r="D794" s="19">
        <v>50</v>
      </c>
    </row>
    <row r="795" spans="1:4" x14ac:dyDescent="0.25">
      <c r="A795" s="92">
        <v>795</v>
      </c>
      <c r="B795" s="95" t="s">
        <v>815</v>
      </c>
      <c r="C795" s="19" t="s">
        <v>51</v>
      </c>
      <c r="D795" s="19">
        <v>50</v>
      </c>
    </row>
    <row r="796" spans="1:4" x14ac:dyDescent="0.25">
      <c r="A796" s="92">
        <v>796</v>
      </c>
      <c r="B796" s="95" t="s">
        <v>816</v>
      </c>
      <c r="C796" s="19" t="s">
        <v>51</v>
      </c>
      <c r="D796" s="19">
        <v>50</v>
      </c>
    </row>
    <row r="797" spans="1:4" x14ac:dyDescent="0.25">
      <c r="A797" s="92">
        <v>797</v>
      </c>
      <c r="B797" s="95" t="s">
        <v>817</v>
      </c>
      <c r="C797" s="19" t="s">
        <v>51</v>
      </c>
      <c r="D797" s="19">
        <v>50</v>
      </c>
    </row>
    <row r="798" spans="1:4" x14ac:dyDescent="0.25">
      <c r="A798" s="92">
        <v>798</v>
      </c>
      <c r="B798" s="95" t="s">
        <v>818</v>
      </c>
      <c r="C798" s="19" t="s">
        <v>51</v>
      </c>
      <c r="D798" s="19">
        <v>50</v>
      </c>
    </row>
    <row r="799" spans="1:4" x14ac:dyDescent="0.25">
      <c r="A799" s="92">
        <v>799</v>
      </c>
      <c r="B799" s="95" t="s">
        <v>819</v>
      </c>
      <c r="C799" s="19" t="s">
        <v>51</v>
      </c>
      <c r="D799" s="19">
        <v>50</v>
      </c>
    </row>
    <row r="800" spans="1:4" x14ac:dyDescent="0.25">
      <c r="A800" s="92">
        <v>800</v>
      </c>
      <c r="B800" s="95" t="s">
        <v>820</v>
      </c>
      <c r="C800" s="19" t="s">
        <v>51</v>
      </c>
      <c r="D800" s="19">
        <v>50</v>
      </c>
    </row>
    <row r="801" spans="1:4" x14ac:dyDescent="0.25">
      <c r="A801" s="92">
        <v>801</v>
      </c>
      <c r="B801" s="95" t="s">
        <v>821</v>
      </c>
      <c r="C801" s="19" t="s">
        <v>51</v>
      </c>
      <c r="D801" s="19">
        <v>50</v>
      </c>
    </row>
    <row r="802" spans="1:4" x14ac:dyDescent="0.25">
      <c r="A802" s="92">
        <v>802</v>
      </c>
      <c r="B802" s="95" t="s">
        <v>822</v>
      </c>
      <c r="C802" s="19" t="s">
        <v>51</v>
      </c>
      <c r="D802" s="19">
        <v>50</v>
      </c>
    </row>
    <row r="803" spans="1:4" x14ac:dyDescent="0.25">
      <c r="A803" s="92">
        <v>803</v>
      </c>
      <c r="B803" s="95" t="s">
        <v>823</v>
      </c>
      <c r="C803" s="19" t="s">
        <v>51</v>
      </c>
      <c r="D803" s="19">
        <v>50</v>
      </c>
    </row>
    <row r="804" spans="1:4" x14ac:dyDescent="0.25">
      <c r="A804" s="92">
        <v>804</v>
      </c>
      <c r="B804" s="95" t="s">
        <v>824</v>
      </c>
      <c r="C804" s="19" t="s">
        <v>51</v>
      </c>
      <c r="D804" s="19">
        <v>50</v>
      </c>
    </row>
    <row r="805" spans="1:4" x14ac:dyDescent="0.25">
      <c r="A805" s="92">
        <v>805</v>
      </c>
      <c r="B805" s="95" t="s">
        <v>825</v>
      </c>
      <c r="C805" s="19" t="s">
        <v>51</v>
      </c>
      <c r="D805" s="19">
        <v>50</v>
      </c>
    </row>
    <row r="806" spans="1:4" x14ac:dyDescent="0.25">
      <c r="A806" s="92">
        <v>806</v>
      </c>
      <c r="B806" s="95" t="s">
        <v>826</v>
      </c>
      <c r="C806" s="19" t="s">
        <v>51</v>
      </c>
      <c r="D806" s="19">
        <v>50</v>
      </c>
    </row>
    <row r="807" spans="1:4" x14ac:dyDescent="0.25">
      <c r="A807" s="92">
        <v>807</v>
      </c>
      <c r="B807" s="95" t="s">
        <v>827</v>
      </c>
      <c r="C807" s="19" t="s">
        <v>51</v>
      </c>
      <c r="D807" s="19">
        <v>50</v>
      </c>
    </row>
    <row r="808" spans="1:4" x14ac:dyDescent="0.25">
      <c r="A808" s="92">
        <v>808</v>
      </c>
      <c r="B808" s="95" t="s">
        <v>828</v>
      </c>
      <c r="C808" s="19" t="s">
        <v>51</v>
      </c>
      <c r="D808" s="19">
        <v>50</v>
      </c>
    </row>
    <row r="809" spans="1:4" x14ac:dyDescent="0.25">
      <c r="A809" s="92">
        <v>809</v>
      </c>
      <c r="B809" s="95" t="s">
        <v>829</v>
      </c>
      <c r="C809" s="19" t="s">
        <v>51</v>
      </c>
      <c r="D809" s="19">
        <v>50</v>
      </c>
    </row>
    <row r="810" spans="1:4" x14ac:dyDescent="0.25">
      <c r="A810" s="92">
        <v>810</v>
      </c>
      <c r="B810" s="95" t="s">
        <v>830</v>
      </c>
      <c r="C810" s="19" t="s">
        <v>51</v>
      </c>
      <c r="D810" s="19">
        <v>50</v>
      </c>
    </row>
    <row r="811" spans="1:4" x14ac:dyDescent="0.25">
      <c r="A811" s="92">
        <v>811</v>
      </c>
      <c r="B811" s="95" t="s">
        <v>831</v>
      </c>
      <c r="C811" s="19" t="s">
        <v>51</v>
      </c>
      <c r="D811" s="19">
        <v>50</v>
      </c>
    </row>
    <row r="812" spans="1:4" x14ac:dyDescent="0.25">
      <c r="A812" s="92">
        <v>812</v>
      </c>
      <c r="B812" s="95" t="s">
        <v>832</v>
      </c>
      <c r="C812" s="19" t="s">
        <v>51</v>
      </c>
      <c r="D812" s="19">
        <v>50</v>
      </c>
    </row>
    <row r="813" spans="1:4" x14ac:dyDescent="0.25">
      <c r="A813" s="92">
        <v>813</v>
      </c>
      <c r="B813" s="95" t="s">
        <v>833</v>
      </c>
      <c r="C813" s="19" t="s">
        <v>51</v>
      </c>
      <c r="D813" s="19">
        <v>50</v>
      </c>
    </row>
    <row r="814" spans="1:4" x14ac:dyDescent="0.25">
      <c r="A814" s="92">
        <v>814</v>
      </c>
      <c r="B814" s="95" t="s">
        <v>834</v>
      </c>
      <c r="C814" s="19" t="s">
        <v>51</v>
      </c>
      <c r="D814" s="19">
        <v>50</v>
      </c>
    </row>
    <row r="815" spans="1:4" x14ac:dyDescent="0.25">
      <c r="A815" s="92">
        <v>815</v>
      </c>
      <c r="B815" s="95" t="s">
        <v>835</v>
      </c>
      <c r="C815" s="19" t="s">
        <v>51</v>
      </c>
      <c r="D815" s="19">
        <v>100</v>
      </c>
    </row>
    <row r="816" spans="1:4" x14ac:dyDescent="0.25">
      <c r="A816" s="92">
        <v>816</v>
      </c>
      <c r="B816" s="95" t="s">
        <v>836</v>
      </c>
      <c r="C816" s="19" t="s">
        <v>51</v>
      </c>
      <c r="D816" s="19">
        <v>50</v>
      </c>
    </row>
    <row r="817" spans="1:4" x14ac:dyDescent="0.25">
      <c r="A817" s="92">
        <v>817</v>
      </c>
      <c r="B817" s="95" t="s">
        <v>837</v>
      </c>
      <c r="C817" s="19" t="s">
        <v>51</v>
      </c>
      <c r="D817" s="19">
        <v>50</v>
      </c>
    </row>
    <row r="818" spans="1:4" x14ac:dyDescent="0.25">
      <c r="A818" s="92">
        <v>818</v>
      </c>
      <c r="B818" s="95" t="s">
        <v>838</v>
      </c>
      <c r="C818" s="19" t="s">
        <v>51</v>
      </c>
      <c r="D818" s="19">
        <v>50</v>
      </c>
    </row>
    <row r="819" spans="1:4" x14ac:dyDescent="0.25">
      <c r="A819" s="92">
        <v>819</v>
      </c>
      <c r="B819" s="95" t="s">
        <v>839</v>
      </c>
      <c r="C819" s="19" t="s">
        <v>51</v>
      </c>
      <c r="D819" s="19">
        <v>50</v>
      </c>
    </row>
    <row r="820" spans="1:4" x14ac:dyDescent="0.25">
      <c r="A820" s="92">
        <v>820</v>
      </c>
      <c r="B820" s="95" t="s">
        <v>840</v>
      </c>
      <c r="C820" s="19" t="s">
        <v>51</v>
      </c>
      <c r="D820" s="19">
        <v>50</v>
      </c>
    </row>
    <row r="821" spans="1:4" x14ac:dyDescent="0.25">
      <c r="A821" s="92">
        <v>821</v>
      </c>
      <c r="B821" s="95" t="s">
        <v>841</v>
      </c>
      <c r="C821" s="19" t="s">
        <v>51</v>
      </c>
      <c r="D821" s="19">
        <v>50</v>
      </c>
    </row>
    <row r="822" spans="1:4" x14ac:dyDescent="0.25">
      <c r="A822" s="92">
        <v>822</v>
      </c>
      <c r="B822" s="95" t="s">
        <v>842</v>
      </c>
      <c r="C822" s="19" t="s">
        <v>51</v>
      </c>
      <c r="D822" s="19">
        <v>50</v>
      </c>
    </row>
    <row r="823" spans="1:4" x14ac:dyDescent="0.25">
      <c r="A823" s="92">
        <v>823</v>
      </c>
      <c r="B823" s="95" t="s">
        <v>843</v>
      </c>
      <c r="C823" s="19" t="s">
        <v>51</v>
      </c>
      <c r="D823" s="19">
        <v>50</v>
      </c>
    </row>
    <row r="824" spans="1:4" x14ac:dyDescent="0.25">
      <c r="A824" s="92">
        <v>824</v>
      </c>
      <c r="B824" s="95" t="s">
        <v>844</v>
      </c>
      <c r="C824" s="19" t="s">
        <v>51</v>
      </c>
      <c r="D824" s="19">
        <v>50</v>
      </c>
    </row>
    <row r="825" spans="1:4" x14ac:dyDescent="0.25">
      <c r="A825" s="92">
        <v>825</v>
      </c>
      <c r="B825" s="95" t="s">
        <v>845</v>
      </c>
      <c r="C825" s="19" t="s">
        <v>51</v>
      </c>
      <c r="D825" s="19">
        <v>50</v>
      </c>
    </row>
    <row r="826" spans="1:4" x14ac:dyDescent="0.25">
      <c r="A826" s="92">
        <v>826</v>
      </c>
      <c r="B826" s="95" t="s">
        <v>846</v>
      </c>
      <c r="C826" s="19" t="s">
        <v>51</v>
      </c>
      <c r="D826" s="19">
        <v>50</v>
      </c>
    </row>
    <row r="827" spans="1:4" x14ac:dyDescent="0.25">
      <c r="A827" s="92">
        <v>827</v>
      </c>
      <c r="B827" s="95" t="s">
        <v>845</v>
      </c>
      <c r="C827" s="19" t="s">
        <v>51</v>
      </c>
      <c r="D827" s="19">
        <v>50</v>
      </c>
    </row>
    <row r="828" spans="1:4" x14ac:dyDescent="0.25">
      <c r="A828" s="92">
        <v>828</v>
      </c>
      <c r="B828" s="95" t="s">
        <v>847</v>
      </c>
      <c r="C828" s="19" t="s">
        <v>51</v>
      </c>
      <c r="D828" s="19">
        <v>50</v>
      </c>
    </row>
    <row r="829" spans="1:4" x14ac:dyDescent="0.25">
      <c r="A829" s="92">
        <v>829</v>
      </c>
      <c r="B829" s="95" t="s">
        <v>848</v>
      </c>
      <c r="C829" s="19" t="s">
        <v>51</v>
      </c>
      <c r="D829" s="19">
        <v>100</v>
      </c>
    </row>
    <row r="830" spans="1:4" x14ac:dyDescent="0.25">
      <c r="A830" s="92">
        <v>830</v>
      </c>
      <c r="B830" s="95" t="s">
        <v>849</v>
      </c>
      <c r="C830" s="19" t="s">
        <v>51</v>
      </c>
      <c r="D830" s="19">
        <v>50</v>
      </c>
    </row>
    <row r="831" spans="1:4" x14ac:dyDescent="0.25">
      <c r="A831" s="92">
        <v>831</v>
      </c>
      <c r="B831" s="95" t="s">
        <v>850</v>
      </c>
      <c r="C831" s="19" t="s">
        <v>51</v>
      </c>
      <c r="D831" s="19">
        <v>100</v>
      </c>
    </row>
    <row r="832" spans="1:4" x14ac:dyDescent="0.25">
      <c r="A832" s="92">
        <v>832</v>
      </c>
      <c r="B832" s="95" t="s">
        <v>851</v>
      </c>
      <c r="C832" s="19" t="s">
        <v>51</v>
      </c>
      <c r="D832" s="19">
        <v>100</v>
      </c>
    </row>
    <row r="833" spans="1:4" x14ac:dyDescent="0.25">
      <c r="A833" s="92">
        <v>833</v>
      </c>
      <c r="B833" s="95" t="s">
        <v>852</v>
      </c>
      <c r="C833" s="19" t="s">
        <v>51</v>
      </c>
      <c r="D833" s="19">
        <v>100</v>
      </c>
    </row>
    <row r="834" spans="1:4" x14ac:dyDescent="0.25">
      <c r="A834" s="92">
        <v>834</v>
      </c>
      <c r="B834" s="95" t="s">
        <v>853</v>
      </c>
      <c r="C834" s="19" t="s">
        <v>51</v>
      </c>
      <c r="D834" s="19">
        <v>100</v>
      </c>
    </row>
    <row r="835" spans="1:4" ht="23.25" x14ac:dyDescent="0.25">
      <c r="A835" s="92">
        <v>835</v>
      </c>
      <c r="B835" s="95" t="s">
        <v>854</v>
      </c>
      <c r="C835" s="19" t="s">
        <v>51</v>
      </c>
      <c r="D835" s="19">
        <v>100</v>
      </c>
    </row>
    <row r="836" spans="1:4" ht="23.25" x14ac:dyDescent="0.25">
      <c r="A836" s="92">
        <v>836</v>
      </c>
      <c r="B836" s="95" t="s">
        <v>855</v>
      </c>
      <c r="C836" s="19" t="s">
        <v>51</v>
      </c>
      <c r="D836" s="19">
        <v>100</v>
      </c>
    </row>
    <row r="837" spans="1:4" ht="23.25" x14ac:dyDescent="0.25">
      <c r="A837" s="92">
        <v>837</v>
      </c>
      <c r="B837" s="95" t="s">
        <v>856</v>
      </c>
      <c r="C837" s="19" t="s">
        <v>51</v>
      </c>
      <c r="D837" s="19">
        <v>5</v>
      </c>
    </row>
    <row r="838" spans="1:4" ht="23.25" x14ac:dyDescent="0.25">
      <c r="A838" s="92">
        <v>838</v>
      </c>
      <c r="B838" s="95" t="s">
        <v>857</v>
      </c>
      <c r="C838" s="19" t="s">
        <v>51</v>
      </c>
      <c r="D838" s="19">
        <v>5</v>
      </c>
    </row>
    <row r="839" spans="1:4" ht="23.25" x14ac:dyDescent="0.25">
      <c r="A839" s="92">
        <v>839</v>
      </c>
      <c r="B839" s="95" t="s">
        <v>858</v>
      </c>
      <c r="C839" s="19" t="s">
        <v>51</v>
      </c>
      <c r="D839" s="19">
        <v>5</v>
      </c>
    </row>
    <row r="840" spans="1:4" ht="23.25" x14ac:dyDescent="0.25">
      <c r="A840" s="92">
        <v>840</v>
      </c>
      <c r="B840" s="95" t="s">
        <v>859</v>
      </c>
      <c r="C840" s="19" t="s">
        <v>51</v>
      </c>
      <c r="D840" s="19">
        <v>5</v>
      </c>
    </row>
    <row r="841" spans="1:4" x14ac:dyDescent="0.25">
      <c r="A841" s="92">
        <v>841</v>
      </c>
      <c r="B841" s="95" t="s">
        <v>860</v>
      </c>
      <c r="C841" s="19" t="s">
        <v>51</v>
      </c>
      <c r="D841" s="19">
        <v>5</v>
      </c>
    </row>
    <row r="842" spans="1:4" x14ac:dyDescent="0.25">
      <c r="A842" s="92">
        <v>842</v>
      </c>
      <c r="B842" s="95" t="s">
        <v>861</v>
      </c>
      <c r="C842" s="19" t="s">
        <v>51</v>
      </c>
      <c r="D842" s="19">
        <v>5</v>
      </c>
    </row>
    <row r="843" spans="1:4" x14ac:dyDescent="0.25">
      <c r="A843" s="92">
        <v>843</v>
      </c>
      <c r="B843" s="95" t="s">
        <v>862</v>
      </c>
      <c r="C843" s="19" t="s">
        <v>51</v>
      </c>
      <c r="D843" s="19">
        <v>5</v>
      </c>
    </row>
    <row r="844" spans="1:4" x14ac:dyDescent="0.25">
      <c r="A844" s="92">
        <v>844</v>
      </c>
      <c r="B844" s="95" t="s">
        <v>863</v>
      </c>
      <c r="C844" s="19" t="s">
        <v>51</v>
      </c>
      <c r="D844" s="19">
        <v>5</v>
      </c>
    </row>
    <row r="845" spans="1:4" ht="23.25" x14ac:dyDescent="0.25">
      <c r="A845" s="92">
        <v>845</v>
      </c>
      <c r="B845" s="95" t="s">
        <v>864</v>
      </c>
      <c r="C845" s="19" t="s">
        <v>51</v>
      </c>
      <c r="D845" s="19">
        <v>5</v>
      </c>
    </row>
    <row r="846" spans="1:4" ht="23.25" x14ac:dyDescent="0.25">
      <c r="A846" s="92">
        <v>846</v>
      </c>
      <c r="B846" s="95" t="s">
        <v>865</v>
      </c>
      <c r="C846" s="19" t="s">
        <v>51</v>
      </c>
      <c r="D846" s="19">
        <v>5</v>
      </c>
    </row>
    <row r="847" spans="1:4" x14ac:dyDescent="0.25">
      <c r="A847" s="92">
        <v>847</v>
      </c>
      <c r="B847" s="95" t="s">
        <v>866</v>
      </c>
      <c r="C847" s="19" t="s">
        <v>51</v>
      </c>
      <c r="D847" s="19">
        <v>5</v>
      </c>
    </row>
    <row r="848" spans="1:4" ht="23.25" x14ac:dyDescent="0.25">
      <c r="A848" s="92">
        <v>848</v>
      </c>
      <c r="B848" s="95" t="s">
        <v>867</v>
      </c>
      <c r="C848" s="19" t="s">
        <v>51</v>
      </c>
      <c r="D848" s="19">
        <v>50</v>
      </c>
    </row>
    <row r="849" spans="1:4" x14ac:dyDescent="0.25">
      <c r="A849" s="92">
        <v>849</v>
      </c>
      <c r="B849" s="95" t="s">
        <v>868</v>
      </c>
      <c r="C849" s="19" t="s">
        <v>51</v>
      </c>
      <c r="D849" s="19">
        <v>10</v>
      </c>
    </row>
    <row r="850" spans="1:4" x14ac:dyDescent="0.25">
      <c r="A850" s="92">
        <v>850</v>
      </c>
      <c r="B850" s="95" t="s">
        <v>869</v>
      </c>
      <c r="C850" s="19" t="s">
        <v>51</v>
      </c>
      <c r="D850" s="19">
        <v>10</v>
      </c>
    </row>
    <row r="851" spans="1:4" x14ac:dyDescent="0.25">
      <c r="A851" s="92">
        <v>851</v>
      </c>
      <c r="B851" s="95" t="s">
        <v>870</v>
      </c>
      <c r="C851" s="19" t="s">
        <v>51</v>
      </c>
      <c r="D851" s="19">
        <v>10</v>
      </c>
    </row>
    <row r="852" spans="1:4" ht="23.25" x14ac:dyDescent="0.25">
      <c r="A852" s="92">
        <v>852</v>
      </c>
      <c r="B852" s="95" t="s">
        <v>871</v>
      </c>
      <c r="C852" s="19" t="s">
        <v>51</v>
      </c>
      <c r="D852" s="19">
        <v>10</v>
      </c>
    </row>
    <row r="853" spans="1:4" ht="23.25" x14ac:dyDescent="0.25">
      <c r="A853" s="92">
        <v>853</v>
      </c>
      <c r="B853" s="95" t="s">
        <v>872</v>
      </c>
      <c r="C853" s="19" t="s">
        <v>51</v>
      </c>
      <c r="D853" s="19">
        <v>10</v>
      </c>
    </row>
    <row r="854" spans="1:4" x14ac:dyDescent="0.25">
      <c r="A854" s="92">
        <v>854</v>
      </c>
      <c r="B854" s="95" t="s">
        <v>873</v>
      </c>
      <c r="C854" s="19" t="s">
        <v>51</v>
      </c>
      <c r="D854" s="19">
        <v>20</v>
      </c>
    </row>
    <row r="855" spans="1:4" ht="23.25" x14ac:dyDescent="0.25">
      <c r="A855" s="92">
        <v>855</v>
      </c>
      <c r="B855" s="95" t="s">
        <v>874</v>
      </c>
      <c r="C855" s="19" t="s">
        <v>51</v>
      </c>
      <c r="D855" s="19">
        <v>10</v>
      </c>
    </row>
    <row r="856" spans="1:4" x14ac:dyDescent="0.25">
      <c r="A856" s="92">
        <v>856</v>
      </c>
      <c r="B856" s="95" t="s">
        <v>875</v>
      </c>
      <c r="C856" s="19" t="s">
        <v>51</v>
      </c>
      <c r="D856" s="19">
        <v>20</v>
      </c>
    </row>
    <row r="857" spans="1:4" x14ac:dyDescent="0.25">
      <c r="A857" s="92">
        <v>857</v>
      </c>
      <c r="B857" s="95" t="s">
        <v>876</v>
      </c>
      <c r="C857" s="19" t="s">
        <v>51</v>
      </c>
      <c r="D857" s="19">
        <v>10</v>
      </c>
    </row>
    <row r="858" spans="1:4" x14ac:dyDescent="0.25">
      <c r="A858" s="92">
        <v>858</v>
      </c>
      <c r="B858" s="95" t="s">
        <v>877</v>
      </c>
      <c r="C858" s="19" t="s">
        <v>51</v>
      </c>
      <c r="D858" s="19">
        <v>10</v>
      </c>
    </row>
    <row r="859" spans="1:4" x14ac:dyDescent="0.25">
      <c r="A859" s="92">
        <v>859</v>
      </c>
      <c r="B859" s="95" t="s">
        <v>878</v>
      </c>
      <c r="C859" s="19" t="s">
        <v>51</v>
      </c>
      <c r="D859" s="19">
        <v>10</v>
      </c>
    </row>
    <row r="860" spans="1:4" x14ac:dyDescent="0.25">
      <c r="A860" s="92">
        <v>860</v>
      </c>
      <c r="B860" s="95" t="s">
        <v>879</v>
      </c>
      <c r="C860" s="19" t="s">
        <v>51</v>
      </c>
      <c r="D860" s="19">
        <v>10</v>
      </c>
    </row>
    <row r="861" spans="1:4" x14ac:dyDescent="0.25">
      <c r="A861" s="92">
        <v>861</v>
      </c>
      <c r="B861" s="95" t="s">
        <v>880</v>
      </c>
      <c r="C861" s="19" t="s">
        <v>51</v>
      </c>
      <c r="D861" s="19">
        <v>10</v>
      </c>
    </row>
    <row r="862" spans="1:4" x14ac:dyDescent="0.25">
      <c r="A862" s="92">
        <v>862</v>
      </c>
      <c r="B862" s="95" t="s">
        <v>881</v>
      </c>
      <c r="C862" s="19" t="s">
        <v>51</v>
      </c>
      <c r="D862" s="19">
        <v>10</v>
      </c>
    </row>
    <row r="863" spans="1:4" x14ac:dyDescent="0.25">
      <c r="A863" s="92">
        <v>863</v>
      </c>
      <c r="B863" s="95" t="s">
        <v>882</v>
      </c>
      <c r="C863" s="19" t="s">
        <v>51</v>
      </c>
      <c r="D863" s="19">
        <v>10</v>
      </c>
    </row>
    <row r="864" spans="1:4" x14ac:dyDescent="0.25">
      <c r="A864" s="92">
        <v>864</v>
      </c>
      <c r="B864" s="95" t="s">
        <v>883</v>
      </c>
      <c r="C864" s="19" t="s">
        <v>51</v>
      </c>
      <c r="D864" s="19">
        <v>10</v>
      </c>
    </row>
    <row r="865" spans="1:4" x14ac:dyDescent="0.25">
      <c r="A865" s="92">
        <v>865</v>
      </c>
      <c r="B865" s="95" t="s">
        <v>884</v>
      </c>
      <c r="C865" s="19" t="s">
        <v>51</v>
      </c>
      <c r="D865" s="19">
        <v>10</v>
      </c>
    </row>
    <row r="866" spans="1:4" x14ac:dyDescent="0.25">
      <c r="A866" s="92">
        <v>866</v>
      </c>
      <c r="B866" s="95" t="s">
        <v>885</v>
      </c>
      <c r="C866" s="19" t="s">
        <v>51</v>
      </c>
      <c r="D866" s="19">
        <v>20</v>
      </c>
    </row>
    <row r="867" spans="1:4" x14ac:dyDescent="0.25">
      <c r="A867" s="92">
        <v>867</v>
      </c>
      <c r="B867" s="95" t="s">
        <v>886</v>
      </c>
      <c r="C867" s="19" t="s">
        <v>51</v>
      </c>
      <c r="D867" s="19">
        <v>20</v>
      </c>
    </row>
    <row r="868" spans="1:4" x14ac:dyDescent="0.25">
      <c r="A868" s="92">
        <v>868</v>
      </c>
      <c r="B868" s="95" t="s">
        <v>887</v>
      </c>
      <c r="C868" s="19" t="s">
        <v>51</v>
      </c>
      <c r="D868" s="19">
        <v>20</v>
      </c>
    </row>
    <row r="869" spans="1:4" ht="23.25" x14ac:dyDescent="0.25">
      <c r="A869" s="92">
        <v>869</v>
      </c>
      <c r="B869" s="95" t="s">
        <v>888</v>
      </c>
      <c r="C869" s="19" t="s">
        <v>51</v>
      </c>
      <c r="D869" s="19">
        <v>50</v>
      </c>
    </row>
    <row r="870" spans="1:4" x14ac:dyDescent="0.25">
      <c r="A870" s="92">
        <v>870</v>
      </c>
      <c r="B870" s="95" t="s">
        <v>889</v>
      </c>
      <c r="C870" s="19" t="s">
        <v>51</v>
      </c>
      <c r="D870" s="19">
        <v>10</v>
      </c>
    </row>
    <row r="871" spans="1:4" x14ac:dyDescent="0.25">
      <c r="A871" s="92">
        <v>871</v>
      </c>
      <c r="B871" s="95" t="s">
        <v>890</v>
      </c>
      <c r="C871" s="19" t="s">
        <v>51</v>
      </c>
      <c r="D871" s="19">
        <v>10</v>
      </c>
    </row>
    <row r="872" spans="1:4" x14ac:dyDescent="0.25">
      <c r="A872" s="92">
        <v>872</v>
      </c>
      <c r="B872" s="95" t="s">
        <v>891</v>
      </c>
      <c r="C872" s="19" t="s">
        <v>51</v>
      </c>
      <c r="D872" s="19">
        <v>10</v>
      </c>
    </row>
    <row r="873" spans="1:4" x14ac:dyDescent="0.25">
      <c r="A873" s="92">
        <v>873</v>
      </c>
      <c r="B873" s="95" t="s">
        <v>892</v>
      </c>
      <c r="C873" s="19" t="s">
        <v>51</v>
      </c>
      <c r="D873" s="19">
        <v>10</v>
      </c>
    </row>
    <row r="874" spans="1:4" x14ac:dyDescent="0.25">
      <c r="A874" s="92">
        <v>874</v>
      </c>
      <c r="B874" s="95" t="s">
        <v>893</v>
      </c>
      <c r="C874" s="19" t="s">
        <v>51</v>
      </c>
      <c r="D874" s="19">
        <v>10</v>
      </c>
    </row>
    <row r="875" spans="1:4" x14ac:dyDescent="0.25">
      <c r="A875" s="92">
        <v>875</v>
      </c>
      <c r="B875" s="95" t="s">
        <v>894</v>
      </c>
      <c r="C875" s="19" t="s">
        <v>51</v>
      </c>
      <c r="D875" s="19">
        <v>20</v>
      </c>
    </row>
    <row r="876" spans="1:4" ht="23.25" x14ac:dyDescent="0.25">
      <c r="A876" s="92">
        <v>876</v>
      </c>
      <c r="B876" s="95" t="s">
        <v>895</v>
      </c>
      <c r="C876" s="19" t="s">
        <v>51</v>
      </c>
      <c r="D876" s="19">
        <v>10</v>
      </c>
    </row>
    <row r="877" spans="1:4" ht="23.25" x14ac:dyDescent="0.25">
      <c r="A877" s="92">
        <v>877</v>
      </c>
      <c r="B877" s="95" t="s">
        <v>896</v>
      </c>
      <c r="C877" s="19" t="s">
        <v>51</v>
      </c>
      <c r="D877" s="19">
        <v>5</v>
      </c>
    </row>
    <row r="878" spans="1:4" ht="23.25" x14ac:dyDescent="0.25">
      <c r="A878" s="92">
        <v>878</v>
      </c>
      <c r="B878" s="95" t="s">
        <v>897</v>
      </c>
      <c r="C878" s="19" t="s">
        <v>51</v>
      </c>
      <c r="D878" s="19">
        <v>55</v>
      </c>
    </row>
    <row r="879" spans="1:4" x14ac:dyDescent="0.25">
      <c r="A879" s="92">
        <v>879</v>
      </c>
      <c r="B879" s="95" t="s">
        <v>898</v>
      </c>
      <c r="C879" s="19" t="s">
        <v>51</v>
      </c>
      <c r="D879" s="19">
        <v>5</v>
      </c>
    </row>
    <row r="880" spans="1:4" x14ac:dyDescent="0.25">
      <c r="A880" s="92">
        <v>880</v>
      </c>
      <c r="B880" s="95" t="s">
        <v>899</v>
      </c>
      <c r="C880" s="19" t="s">
        <v>51</v>
      </c>
      <c r="D880" s="19">
        <v>5</v>
      </c>
    </row>
    <row r="881" spans="1:4" x14ac:dyDescent="0.25">
      <c r="A881" s="92">
        <v>881</v>
      </c>
      <c r="B881" s="95" t="s">
        <v>900</v>
      </c>
      <c r="C881" s="19" t="s">
        <v>51</v>
      </c>
      <c r="D881" s="19">
        <v>5</v>
      </c>
    </row>
    <row r="882" spans="1:4" x14ac:dyDescent="0.25">
      <c r="A882" s="92">
        <v>882</v>
      </c>
      <c r="B882" s="95" t="s">
        <v>901</v>
      </c>
      <c r="C882" s="19" t="s">
        <v>51</v>
      </c>
      <c r="D882" s="19">
        <v>5</v>
      </c>
    </row>
    <row r="883" spans="1:4" x14ac:dyDescent="0.25">
      <c r="A883" s="92">
        <v>883</v>
      </c>
      <c r="B883" s="95" t="s">
        <v>902</v>
      </c>
      <c r="C883" s="19" t="s">
        <v>51</v>
      </c>
      <c r="D883" s="19">
        <v>5</v>
      </c>
    </row>
    <row r="884" spans="1:4" x14ac:dyDescent="0.25">
      <c r="A884" s="92">
        <v>884</v>
      </c>
      <c r="B884" s="95" t="s">
        <v>903</v>
      </c>
      <c r="C884" s="19" t="s">
        <v>51</v>
      </c>
      <c r="D884" s="19">
        <v>5</v>
      </c>
    </row>
    <row r="885" spans="1:4" x14ac:dyDescent="0.25">
      <c r="A885" s="92">
        <v>885</v>
      </c>
      <c r="B885" s="95" t="s">
        <v>904</v>
      </c>
      <c r="C885" s="19" t="s">
        <v>51</v>
      </c>
      <c r="D885" s="19">
        <v>5</v>
      </c>
    </row>
    <row r="886" spans="1:4" x14ac:dyDescent="0.25">
      <c r="A886" s="92">
        <v>886</v>
      </c>
      <c r="B886" s="95" t="s">
        <v>905</v>
      </c>
      <c r="C886" s="19" t="s">
        <v>51</v>
      </c>
      <c r="D886" s="19">
        <v>5</v>
      </c>
    </row>
    <row r="887" spans="1:4" x14ac:dyDescent="0.25">
      <c r="A887" s="92">
        <v>887</v>
      </c>
      <c r="B887" s="95" t="s">
        <v>906</v>
      </c>
      <c r="C887" s="19" t="s">
        <v>51</v>
      </c>
      <c r="D887" s="19">
        <v>5</v>
      </c>
    </row>
    <row r="888" spans="1:4" x14ac:dyDescent="0.25">
      <c r="A888" s="92">
        <v>888</v>
      </c>
      <c r="B888" s="95" t="s">
        <v>907</v>
      </c>
      <c r="C888" s="19" t="s">
        <v>51</v>
      </c>
      <c r="D888" s="19">
        <v>5</v>
      </c>
    </row>
    <row r="889" spans="1:4" x14ac:dyDescent="0.25">
      <c r="A889" s="92">
        <v>889</v>
      </c>
      <c r="B889" s="95" t="s">
        <v>908</v>
      </c>
      <c r="C889" s="19" t="s">
        <v>51</v>
      </c>
      <c r="D889" s="19">
        <v>5</v>
      </c>
    </row>
    <row r="890" spans="1:4" ht="23.25" x14ac:dyDescent="0.25">
      <c r="A890" s="92">
        <v>890</v>
      </c>
      <c r="B890" s="95" t="s">
        <v>909</v>
      </c>
      <c r="C890" s="19" t="s">
        <v>51</v>
      </c>
      <c r="D890" s="19">
        <v>5</v>
      </c>
    </row>
    <row r="891" spans="1:4" ht="23.25" x14ac:dyDescent="0.25">
      <c r="A891" s="92">
        <v>891</v>
      </c>
      <c r="B891" s="95" t="s">
        <v>910</v>
      </c>
      <c r="C891" s="19" t="s">
        <v>51</v>
      </c>
      <c r="D891" s="19">
        <v>5</v>
      </c>
    </row>
    <row r="892" spans="1:4" x14ac:dyDescent="0.25">
      <c r="A892" s="92">
        <v>892</v>
      </c>
      <c r="B892" s="95" t="s">
        <v>911</v>
      </c>
      <c r="C892" s="19" t="s">
        <v>51</v>
      </c>
      <c r="D892" s="19">
        <v>5</v>
      </c>
    </row>
    <row r="893" spans="1:4" x14ac:dyDescent="0.25">
      <c r="A893" s="92">
        <v>893</v>
      </c>
      <c r="B893" s="95" t="s">
        <v>912</v>
      </c>
      <c r="C893" s="19" t="s">
        <v>51</v>
      </c>
      <c r="D893" s="19">
        <v>5</v>
      </c>
    </row>
    <row r="894" spans="1:4" x14ac:dyDescent="0.25">
      <c r="A894" s="92">
        <v>894</v>
      </c>
      <c r="B894" s="95" t="s">
        <v>913</v>
      </c>
      <c r="C894" s="19" t="s">
        <v>51</v>
      </c>
      <c r="D894" s="19">
        <v>5</v>
      </c>
    </row>
    <row r="895" spans="1:4" x14ac:dyDescent="0.25">
      <c r="A895" s="92">
        <v>895</v>
      </c>
      <c r="B895" s="95" t="s">
        <v>914</v>
      </c>
      <c r="C895" s="19" t="s">
        <v>51</v>
      </c>
      <c r="D895" s="19">
        <v>5</v>
      </c>
    </row>
    <row r="896" spans="1:4" x14ac:dyDescent="0.25">
      <c r="A896" s="92">
        <v>896</v>
      </c>
      <c r="B896" s="95" t="s">
        <v>915</v>
      </c>
      <c r="C896" s="19" t="s">
        <v>51</v>
      </c>
      <c r="D896" s="19">
        <v>5</v>
      </c>
    </row>
    <row r="897" spans="1:4" x14ac:dyDescent="0.25">
      <c r="A897" s="92">
        <v>897</v>
      </c>
      <c r="B897" s="95" t="s">
        <v>916</v>
      </c>
      <c r="C897" s="19" t="s">
        <v>51</v>
      </c>
      <c r="D897" s="19">
        <v>5</v>
      </c>
    </row>
    <row r="898" spans="1:4" x14ac:dyDescent="0.25">
      <c r="A898" s="92">
        <v>898</v>
      </c>
      <c r="B898" s="95" t="s">
        <v>917</v>
      </c>
      <c r="C898" s="19" t="s">
        <v>51</v>
      </c>
      <c r="D898" s="19">
        <v>5</v>
      </c>
    </row>
    <row r="899" spans="1:4" ht="23.25" x14ac:dyDescent="0.25">
      <c r="A899" s="92">
        <v>899</v>
      </c>
      <c r="B899" s="95" t="s">
        <v>918</v>
      </c>
      <c r="C899" s="19" t="s">
        <v>51</v>
      </c>
      <c r="D899" s="19">
        <v>5</v>
      </c>
    </row>
    <row r="900" spans="1:4" x14ac:dyDescent="0.25">
      <c r="A900" s="92">
        <v>900</v>
      </c>
      <c r="B900" s="95" t="s">
        <v>919</v>
      </c>
      <c r="C900" s="19" t="s">
        <v>51</v>
      </c>
      <c r="D900" s="19">
        <v>5</v>
      </c>
    </row>
    <row r="901" spans="1:4" ht="23.25" x14ac:dyDescent="0.25">
      <c r="A901" s="92">
        <v>901</v>
      </c>
      <c r="B901" s="95" t="s">
        <v>920</v>
      </c>
      <c r="C901" s="19" t="s">
        <v>51</v>
      </c>
      <c r="D901" s="19">
        <v>5</v>
      </c>
    </row>
    <row r="902" spans="1:4" x14ac:dyDescent="0.25">
      <c r="A902" s="92">
        <v>902</v>
      </c>
      <c r="B902" s="95" t="s">
        <v>921</v>
      </c>
      <c r="C902" s="19" t="s">
        <v>51</v>
      </c>
      <c r="D902" s="19">
        <v>10</v>
      </c>
    </row>
    <row r="903" spans="1:4" x14ac:dyDescent="0.25">
      <c r="A903" s="92">
        <v>903</v>
      </c>
      <c r="B903" s="95" t="s">
        <v>922</v>
      </c>
      <c r="C903" s="19" t="s">
        <v>51</v>
      </c>
      <c r="D903" s="19">
        <v>10</v>
      </c>
    </row>
    <row r="904" spans="1:4" x14ac:dyDescent="0.25">
      <c r="A904" s="92">
        <v>904</v>
      </c>
      <c r="B904" s="95" t="s">
        <v>923</v>
      </c>
      <c r="C904" s="19" t="s">
        <v>51</v>
      </c>
      <c r="D904" s="19">
        <v>10</v>
      </c>
    </row>
    <row r="905" spans="1:4" x14ac:dyDescent="0.25">
      <c r="A905" s="92">
        <v>905</v>
      </c>
      <c r="B905" s="95" t="s">
        <v>924</v>
      </c>
      <c r="C905" s="19" t="s">
        <v>51</v>
      </c>
      <c r="D905" s="19">
        <v>10</v>
      </c>
    </row>
    <row r="906" spans="1:4" x14ac:dyDescent="0.25">
      <c r="A906" s="92">
        <v>906</v>
      </c>
      <c r="B906" s="95" t="s">
        <v>921</v>
      </c>
      <c r="C906" s="19" t="s">
        <v>51</v>
      </c>
      <c r="D906" s="19">
        <v>10</v>
      </c>
    </row>
    <row r="907" spans="1:4" x14ac:dyDescent="0.25">
      <c r="A907" s="92">
        <v>907</v>
      </c>
      <c r="B907" s="95" t="s">
        <v>925</v>
      </c>
      <c r="C907" s="19" t="s">
        <v>51</v>
      </c>
      <c r="D907" s="19">
        <v>10</v>
      </c>
    </row>
    <row r="908" spans="1:4" x14ac:dyDescent="0.25">
      <c r="A908" s="92">
        <v>908</v>
      </c>
      <c r="B908" s="95" t="s">
        <v>926</v>
      </c>
      <c r="C908" s="19" t="s">
        <v>51</v>
      </c>
      <c r="D908" s="19">
        <v>10</v>
      </c>
    </row>
    <row r="909" spans="1:4" x14ac:dyDescent="0.25">
      <c r="A909" s="92">
        <v>909</v>
      </c>
      <c r="B909" s="94" t="s">
        <v>927</v>
      </c>
      <c r="C909" s="19" t="s">
        <v>51</v>
      </c>
      <c r="D909" s="19">
        <v>10</v>
      </c>
    </row>
    <row r="910" spans="1:4" x14ac:dyDescent="0.25">
      <c r="A910" s="92">
        <v>910</v>
      </c>
      <c r="B910" s="96" t="s">
        <v>928</v>
      </c>
      <c r="C910" s="19" t="s">
        <v>51</v>
      </c>
      <c r="D910" s="19">
        <v>10</v>
      </c>
    </row>
    <row r="911" spans="1:4" x14ac:dyDescent="0.25">
      <c r="A911" s="92">
        <v>911</v>
      </c>
      <c r="B911" s="94" t="s">
        <v>929</v>
      </c>
      <c r="C911" s="19" t="s">
        <v>51</v>
      </c>
      <c r="D911" s="19">
        <v>10</v>
      </c>
    </row>
    <row r="912" spans="1:4" x14ac:dyDescent="0.25">
      <c r="A912" s="92">
        <v>912</v>
      </c>
      <c r="B912" s="95" t="s">
        <v>930</v>
      </c>
      <c r="C912" s="19" t="s">
        <v>51</v>
      </c>
      <c r="D912" s="19">
        <v>10</v>
      </c>
    </row>
    <row r="913" spans="1:4" x14ac:dyDescent="0.25">
      <c r="A913" s="92">
        <v>913</v>
      </c>
      <c r="B913" s="95" t="s">
        <v>931</v>
      </c>
      <c r="C913" s="19" t="s">
        <v>51</v>
      </c>
      <c r="D913" s="19">
        <v>10</v>
      </c>
    </row>
    <row r="914" spans="1:4" x14ac:dyDescent="0.25">
      <c r="A914" s="92">
        <v>914</v>
      </c>
      <c r="B914" s="94" t="s">
        <v>932</v>
      </c>
      <c r="C914" s="19" t="s">
        <v>51</v>
      </c>
      <c r="D914" s="19">
        <v>10</v>
      </c>
    </row>
    <row r="915" spans="1:4" x14ac:dyDescent="0.25">
      <c r="A915" s="92">
        <v>915</v>
      </c>
      <c r="B915" s="95" t="s">
        <v>933</v>
      </c>
      <c r="C915" s="19" t="s">
        <v>51</v>
      </c>
      <c r="D915" s="19">
        <v>10</v>
      </c>
    </row>
    <row r="916" spans="1:4" x14ac:dyDescent="0.25">
      <c r="A916" s="92">
        <v>916</v>
      </c>
      <c r="B916" s="95" t="s">
        <v>934</v>
      </c>
      <c r="C916" s="19" t="s">
        <v>51</v>
      </c>
      <c r="D916" s="19">
        <v>10</v>
      </c>
    </row>
    <row r="917" spans="1:4" x14ac:dyDescent="0.25">
      <c r="A917" s="92">
        <v>917</v>
      </c>
      <c r="B917" s="95" t="s">
        <v>935</v>
      </c>
      <c r="C917" s="19" t="s">
        <v>51</v>
      </c>
      <c r="D917" s="19">
        <v>10</v>
      </c>
    </row>
    <row r="918" spans="1:4" x14ac:dyDescent="0.25">
      <c r="A918" s="92">
        <v>918</v>
      </c>
      <c r="B918" s="94" t="s">
        <v>936</v>
      </c>
      <c r="C918" s="19" t="s">
        <v>51</v>
      </c>
      <c r="D918" s="19">
        <v>10</v>
      </c>
    </row>
    <row r="919" spans="1:4" x14ac:dyDescent="0.25">
      <c r="A919" s="92">
        <v>919</v>
      </c>
      <c r="B919" s="94" t="s">
        <v>937</v>
      </c>
      <c r="C919" s="19" t="s">
        <v>51</v>
      </c>
      <c r="D919" s="19">
        <v>10</v>
      </c>
    </row>
    <row r="920" spans="1:4" x14ac:dyDescent="0.25">
      <c r="A920" s="92">
        <v>920</v>
      </c>
      <c r="B920" s="95" t="s">
        <v>938</v>
      </c>
      <c r="C920" s="19" t="s">
        <v>51</v>
      </c>
      <c r="D920" s="19">
        <v>10</v>
      </c>
    </row>
    <row r="921" spans="1:4" x14ac:dyDescent="0.25">
      <c r="A921" s="92">
        <v>921</v>
      </c>
      <c r="B921" s="95" t="s">
        <v>939</v>
      </c>
      <c r="C921" s="19" t="s">
        <v>51</v>
      </c>
      <c r="D921" s="19">
        <v>10</v>
      </c>
    </row>
    <row r="922" spans="1:4" x14ac:dyDescent="0.25">
      <c r="A922" s="92">
        <v>922</v>
      </c>
      <c r="B922" s="95" t="s">
        <v>940</v>
      </c>
      <c r="C922" s="19" t="s">
        <v>51</v>
      </c>
      <c r="D922" s="19">
        <v>10</v>
      </c>
    </row>
    <row r="923" spans="1:4" x14ac:dyDescent="0.25">
      <c r="A923" s="92">
        <v>923</v>
      </c>
      <c r="B923" s="94" t="s">
        <v>941</v>
      </c>
      <c r="C923" s="19" t="s">
        <v>51</v>
      </c>
      <c r="D923" s="19">
        <v>10</v>
      </c>
    </row>
    <row r="924" spans="1:4" x14ac:dyDescent="0.25">
      <c r="A924" s="92">
        <v>924</v>
      </c>
      <c r="B924" s="95" t="s">
        <v>942</v>
      </c>
      <c r="C924" s="19" t="s">
        <v>51</v>
      </c>
      <c r="D924" s="19">
        <v>10</v>
      </c>
    </row>
    <row r="925" spans="1:4" x14ac:dyDescent="0.25">
      <c r="A925" s="92">
        <v>925</v>
      </c>
      <c r="B925" s="95" t="s">
        <v>943</v>
      </c>
      <c r="C925" s="19" t="s">
        <v>51</v>
      </c>
      <c r="D925" s="19">
        <v>10</v>
      </c>
    </row>
    <row r="926" spans="1:4" x14ac:dyDescent="0.25">
      <c r="A926" s="92">
        <v>926</v>
      </c>
      <c r="B926" s="95" t="s">
        <v>944</v>
      </c>
      <c r="C926" s="19" t="s">
        <v>51</v>
      </c>
      <c r="D926" s="19">
        <v>10</v>
      </c>
    </row>
    <row r="927" spans="1:4" x14ac:dyDescent="0.25">
      <c r="A927" s="92">
        <v>927</v>
      </c>
      <c r="B927" s="94" t="s">
        <v>945</v>
      </c>
      <c r="C927" s="19" t="s">
        <v>51</v>
      </c>
      <c r="D927" s="19">
        <v>10</v>
      </c>
    </row>
    <row r="928" spans="1:4" x14ac:dyDescent="0.25">
      <c r="A928" s="92">
        <v>928</v>
      </c>
      <c r="B928" s="95" t="s">
        <v>946</v>
      </c>
      <c r="C928" s="19" t="s">
        <v>51</v>
      </c>
      <c r="D928" s="19">
        <v>10</v>
      </c>
    </row>
    <row r="929" spans="1:4" x14ac:dyDescent="0.25">
      <c r="A929" s="92">
        <v>929</v>
      </c>
      <c r="B929" s="95" t="s">
        <v>947</v>
      </c>
      <c r="C929" s="19" t="s">
        <v>51</v>
      </c>
      <c r="D929" s="19">
        <v>10</v>
      </c>
    </row>
    <row r="930" spans="1:4" x14ac:dyDescent="0.25">
      <c r="A930" s="92">
        <v>930</v>
      </c>
      <c r="B930" s="95" t="s">
        <v>948</v>
      </c>
      <c r="C930" s="19" t="s">
        <v>51</v>
      </c>
      <c r="D930" s="19">
        <v>10</v>
      </c>
    </row>
    <row r="931" spans="1:4" x14ac:dyDescent="0.25">
      <c r="A931" s="92">
        <v>931</v>
      </c>
      <c r="B931" s="94" t="s">
        <v>949</v>
      </c>
      <c r="C931" s="19" t="s">
        <v>51</v>
      </c>
      <c r="D931" s="19">
        <v>10</v>
      </c>
    </row>
    <row r="932" spans="1:4" x14ac:dyDescent="0.25">
      <c r="A932" s="92">
        <v>932</v>
      </c>
      <c r="B932" s="95" t="s">
        <v>950</v>
      </c>
      <c r="C932" s="19" t="s">
        <v>51</v>
      </c>
      <c r="D932" s="19">
        <v>10</v>
      </c>
    </row>
    <row r="933" spans="1:4" x14ac:dyDescent="0.25">
      <c r="A933" s="92">
        <v>933</v>
      </c>
      <c r="B933" s="94" t="s">
        <v>951</v>
      </c>
      <c r="C933" s="19" t="s">
        <v>51</v>
      </c>
      <c r="D933" s="19">
        <v>10</v>
      </c>
    </row>
    <row r="934" spans="1:4" x14ac:dyDescent="0.25">
      <c r="A934" s="92">
        <v>934</v>
      </c>
      <c r="B934" s="95" t="s">
        <v>952</v>
      </c>
      <c r="C934" s="19" t="s">
        <v>51</v>
      </c>
      <c r="D934" s="19">
        <v>10</v>
      </c>
    </row>
    <row r="935" spans="1:4" x14ac:dyDescent="0.25">
      <c r="A935" s="92">
        <v>935</v>
      </c>
      <c r="B935" s="95" t="s">
        <v>953</v>
      </c>
      <c r="C935" s="19" t="s">
        <v>51</v>
      </c>
      <c r="D935" s="19">
        <v>10</v>
      </c>
    </row>
    <row r="936" spans="1:4" x14ac:dyDescent="0.25">
      <c r="A936" s="92">
        <v>936</v>
      </c>
      <c r="B936" s="95" t="s">
        <v>954</v>
      </c>
      <c r="C936" s="19" t="s">
        <v>51</v>
      </c>
      <c r="D936" s="19">
        <v>10</v>
      </c>
    </row>
    <row r="937" spans="1:4" x14ac:dyDescent="0.25">
      <c r="A937" s="92">
        <v>937</v>
      </c>
      <c r="B937" s="95" t="s">
        <v>955</v>
      </c>
      <c r="C937" s="19" t="s">
        <v>51</v>
      </c>
      <c r="D937" s="19">
        <v>10</v>
      </c>
    </row>
    <row r="938" spans="1:4" x14ac:dyDescent="0.25">
      <c r="A938" s="92">
        <v>938</v>
      </c>
      <c r="B938" s="95" t="s">
        <v>956</v>
      </c>
      <c r="C938" s="19" t="s">
        <v>51</v>
      </c>
      <c r="D938" s="19">
        <v>10</v>
      </c>
    </row>
    <row r="939" spans="1:4" x14ac:dyDescent="0.25">
      <c r="A939" s="92">
        <v>939</v>
      </c>
      <c r="B939" s="95" t="s">
        <v>957</v>
      </c>
      <c r="C939" s="19" t="s">
        <v>51</v>
      </c>
      <c r="D939" s="19">
        <v>10</v>
      </c>
    </row>
    <row r="940" spans="1:4" x14ac:dyDescent="0.25">
      <c r="A940" s="92">
        <v>940</v>
      </c>
      <c r="B940" s="95" t="s">
        <v>958</v>
      </c>
      <c r="C940" s="19" t="s">
        <v>51</v>
      </c>
      <c r="D940" s="19">
        <v>10</v>
      </c>
    </row>
    <row r="941" spans="1:4" x14ac:dyDescent="0.25">
      <c r="A941" s="92">
        <v>941</v>
      </c>
      <c r="B941" s="95" t="s">
        <v>959</v>
      </c>
      <c r="C941" s="19" t="s">
        <v>51</v>
      </c>
      <c r="D941" s="19">
        <v>10</v>
      </c>
    </row>
    <row r="942" spans="1:4" x14ac:dyDescent="0.25">
      <c r="A942" s="92">
        <v>942</v>
      </c>
      <c r="B942" s="95" t="s">
        <v>960</v>
      </c>
      <c r="C942" s="19" t="s">
        <v>51</v>
      </c>
      <c r="D942" s="19">
        <v>10</v>
      </c>
    </row>
    <row r="943" spans="1:4" x14ac:dyDescent="0.25">
      <c r="A943" s="92">
        <v>943</v>
      </c>
      <c r="B943" s="95" t="s">
        <v>961</v>
      </c>
      <c r="C943" s="19" t="s">
        <v>51</v>
      </c>
      <c r="D943" s="19">
        <v>10</v>
      </c>
    </row>
    <row r="944" spans="1:4" x14ac:dyDescent="0.25">
      <c r="A944" s="92">
        <v>944</v>
      </c>
      <c r="B944" s="95" t="s">
        <v>962</v>
      </c>
      <c r="C944" s="19" t="s">
        <v>51</v>
      </c>
      <c r="D944" s="19">
        <v>10</v>
      </c>
    </row>
    <row r="945" spans="1:4" x14ac:dyDescent="0.25">
      <c r="A945" s="92">
        <v>945</v>
      </c>
      <c r="B945" s="95" t="s">
        <v>963</v>
      </c>
      <c r="C945" s="19" t="s">
        <v>51</v>
      </c>
      <c r="D945" s="19">
        <v>10</v>
      </c>
    </row>
    <row r="946" spans="1:4" x14ac:dyDescent="0.25">
      <c r="A946" s="92">
        <v>946</v>
      </c>
      <c r="B946" s="95" t="s">
        <v>964</v>
      </c>
      <c r="C946" s="19" t="s">
        <v>51</v>
      </c>
      <c r="D946" s="19">
        <v>10</v>
      </c>
    </row>
    <row r="947" spans="1:4" x14ac:dyDescent="0.25">
      <c r="A947" s="92">
        <v>947</v>
      </c>
      <c r="B947" s="95" t="s">
        <v>965</v>
      </c>
      <c r="C947" s="19" t="s">
        <v>51</v>
      </c>
      <c r="D947" s="19">
        <v>10</v>
      </c>
    </row>
    <row r="948" spans="1:4" x14ac:dyDescent="0.25">
      <c r="A948" s="92">
        <v>948</v>
      </c>
      <c r="B948" s="95" t="s">
        <v>966</v>
      </c>
      <c r="C948" s="19" t="s">
        <v>51</v>
      </c>
      <c r="D948" s="19">
        <v>10</v>
      </c>
    </row>
    <row r="949" spans="1:4" x14ac:dyDescent="0.25">
      <c r="A949" s="92">
        <v>949</v>
      </c>
      <c r="B949" s="95" t="s">
        <v>967</v>
      </c>
      <c r="C949" s="19" t="s">
        <v>51</v>
      </c>
      <c r="D949" s="19">
        <v>10</v>
      </c>
    </row>
    <row r="950" spans="1:4" x14ac:dyDescent="0.25">
      <c r="A950" s="92">
        <v>950</v>
      </c>
      <c r="B950" s="95" t="s">
        <v>968</v>
      </c>
      <c r="C950" s="19" t="s">
        <v>51</v>
      </c>
      <c r="D950" s="19">
        <v>10</v>
      </c>
    </row>
    <row r="951" spans="1:4" x14ac:dyDescent="0.25">
      <c r="A951" s="92">
        <v>951</v>
      </c>
      <c r="B951" s="95" t="s">
        <v>969</v>
      </c>
      <c r="C951" s="19" t="s">
        <v>51</v>
      </c>
      <c r="D951" s="19">
        <v>10</v>
      </c>
    </row>
    <row r="952" spans="1:4" x14ac:dyDescent="0.25">
      <c r="A952" s="92">
        <v>952</v>
      </c>
      <c r="B952" s="95" t="s">
        <v>970</v>
      </c>
      <c r="C952" s="19" t="s">
        <v>51</v>
      </c>
      <c r="D952" s="19">
        <v>10</v>
      </c>
    </row>
    <row r="953" spans="1:4" x14ac:dyDescent="0.25">
      <c r="A953" s="92">
        <v>953</v>
      </c>
      <c r="B953" s="95" t="s">
        <v>950</v>
      </c>
      <c r="C953" s="19" t="s">
        <v>51</v>
      </c>
      <c r="D953" s="19">
        <v>10</v>
      </c>
    </row>
    <row r="954" spans="1:4" x14ac:dyDescent="0.25">
      <c r="A954" s="92">
        <v>954</v>
      </c>
      <c r="B954" s="95" t="s">
        <v>971</v>
      </c>
      <c r="C954" s="19" t="s">
        <v>51</v>
      </c>
      <c r="D954" s="19">
        <v>10</v>
      </c>
    </row>
    <row r="955" spans="1:4" x14ac:dyDescent="0.25">
      <c r="A955" s="92">
        <v>955</v>
      </c>
      <c r="B955" s="95" t="s">
        <v>972</v>
      </c>
      <c r="C955" s="19" t="s">
        <v>51</v>
      </c>
      <c r="D955" s="19">
        <v>10</v>
      </c>
    </row>
    <row r="956" spans="1:4" x14ac:dyDescent="0.25">
      <c r="A956" s="92">
        <v>956</v>
      </c>
      <c r="B956" s="95" t="s">
        <v>973</v>
      </c>
      <c r="C956" s="19" t="s">
        <v>51</v>
      </c>
      <c r="D956" s="19">
        <v>10</v>
      </c>
    </row>
    <row r="957" spans="1:4" x14ac:dyDescent="0.25">
      <c r="A957" s="92">
        <v>957</v>
      </c>
      <c r="B957" s="95" t="s">
        <v>974</v>
      </c>
      <c r="C957" s="19" t="s">
        <v>51</v>
      </c>
      <c r="D957" s="19">
        <v>10</v>
      </c>
    </row>
    <row r="958" spans="1:4" x14ac:dyDescent="0.25">
      <c r="A958" s="92">
        <v>958</v>
      </c>
      <c r="B958" s="95" t="s">
        <v>975</v>
      </c>
      <c r="C958" s="19" t="s">
        <v>51</v>
      </c>
      <c r="D958" s="19">
        <v>10</v>
      </c>
    </row>
    <row r="959" spans="1:4" x14ac:dyDescent="0.25">
      <c r="A959" s="92">
        <v>959</v>
      </c>
      <c r="B959" s="95" t="s">
        <v>976</v>
      </c>
      <c r="C959" s="19" t="s">
        <v>51</v>
      </c>
      <c r="D959" s="19">
        <v>10</v>
      </c>
    </row>
    <row r="960" spans="1:4" ht="23.25" x14ac:dyDescent="0.25">
      <c r="A960" s="92">
        <v>960</v>
      </c>
      <c r="B960" s="95" t="s">
        <v>977</v>
      </c>
      <c r="C960" s="19" t="s">
        <v>51</v>
      </c>
      <c r="D960" s="19">
        <v>10</v>
      </c>
    </row>
    <row r="961" spans="1:4" x14ac:dyDescent="0.25">
      <c r="A961" s="92">
        <v>961</v>
      </c>
      <c r="B961" s="95" t="s">
        <v>978</v>
      </c>
      <c r="C961" s="19" t="s">
        <v>51</v>
      </c>
      <c r="D961" s="19">
        <v>10</v>
      </c>
    </row>
    <row r="962" spans="1:4" x14ac:dyDescent="0.25">
      <c r="A962" s="92">
        <v>962</v>
      </c>
      <c r="B962" s="95" t="s">
        <v>979</v>
      </c>
      <c r="C962" s="19" t="s">
        <v>51</v>
      </c>
      <c r="D962" s="19">
        <v>10</v>
      </c>
    </row>
    <row r="963" spans="1:4" x14ac:dyDescent="0.25">
      <c r="A963" s="92">
        <v>963</v>
      </c>
      <c r="B963" s="95" t="s">
        <v>980</v>
      </c>
      <c r="C963" s="19" t="s">
        <v>51</v>
      </c>
      <c r="D963" s="19">
        <v>10</v>
      </c>
    </row>
    <row r="964" spans="1:4" x14ac:dyDescent="0.25">
      <c r="A964" s="92">
        <v>964</v>
      </c>
      <c r="B964" s="95" t="s">
        <v>981</v>
      </c>
      <c r="C964" s="19" t="s">
        <v>51</v>
      </c>
      <c r="D964" s="19">
        <v>10</v>
      </c>
    </row>
    <row r="965" spans="1:4" x14ac:dyDescent="0.25">
      <c r="A965" s="92">
        <v>965</v>
      </c>
      <c r="B965" s="95" t="s">
        <v>982</v>
      </c>
      <c r="C965" s="19" t="s">
        <v>51</v>
      </c>
      <c r="D965" s="19">
        <v>10</v>
      </c>
    </row>
    <row r="966" spans="1:4" x14ac:dyDescent="0.25">
      <c r="A966" s="92">
        <v>966</v>
      </c>
      <c r="B966" s="95" t="s">
        <v>983</v>
      </c>
      <c r="C966" s="19" t="s">
        <v>51</v>
      </c>
      <c r="D966" s="19">
        <v>10</v>
      </c>
    </row>
    <row r="967" spans="1:4" x14ac:dyDescent="0.25">
      <c r="A967" s="92">
        <v>967</v>
      </c>
      <c r="B967" s="95" t="s">
        <v>984</v>
      </c>
      <c r="C967" s="19" t="s">
        <v>51</v>
      </c>
      <c r="D967" s="19">
        <v>10</v>
      </c>
    </row>
    <row r="968" spans="1:4" x14ac:dyDescent="0.25">
      <c r="A968" s="92">
        <v>968</v>
      </c>
      <c r="B968" s="95" t="s">
        <v>985</v>
      </c>
      <c r="C968" s="19" t="s">
        <v>51</v>
      </c>
      <c r="D968" s="19">
        <v>10</v>
      </c>
    </row>
    <row r="969" spans="1:4" x14ac:dyDescent="0.25">
      <c r="A969" s="92">
        <v>969</v>
      </c>
      <c r="B969" s="95" t="s">
        <v>986</v>
      </c>
      <c r="C969" s="19" t="s">
        <v>51</v>
      </c>
      <c r="D969" s="19">
        <v>10</v>
      </c>
    </row>
    <row r="970" spans="1:4" x14ac:dyDescent="0.25">
      <c r="A970" s="92">
        <v>970</v>
      </c>
      <c r="B970" s="95" t="s">
        <v>987</v>
      </c>
      <c r="C970" s="19" t="s">
        <v>51</v>
      </c>
      <c r="D970" s="19">
        <v>10</v>
      </c>
    </row>
    <row r="971" spans="1:4" ht="23.25" x14ac:dyDescent="0.25">
      <c r="A971" s="92">
        <v>971</v>
      </c>
      <c r="B971" s="95" t="s">
        <v>988</v>
      </c>
      <c r="C971" s="19" t="s">
        <v>51</v>
      </c>
      <c r="D971" s="19">
        <v>5</v>
      </c>
    </row>
    <row r="972" spans="1:4" ht="23.25" x14ac:dyDescent="0.25">
      <c r="A972" s="92">
        <v>972</v>
      </c>
      <c r="B972" s="95" t="s">
        <v>989</v>
      </c>
      <c r="C972" s="19" t="s">
        <v>51</v>
      </c>
      <c r="D972" s="19">
        <v>5</v>
      </c>
    </row>
    <row r="973" spans="1:4" ht="23.25" x14ac:dyDescent="0.25">
      <c r="A973" s="92">
        <v>973</v>
      </c>
      <c r="B973" s="95" t="s">
        <v>990</v>
      </c>
      <c r="C973" s="19" t="s">
        <v>51</v>
      </c>
      <c r="D973" s="19">
        <v>5</v>
      </c>
    </row>
    <row r="974" spans="1:4" ht="23.25" x14ac:dyDescent="0.25">
      <c r="A974" s="92">
        <v>974</v>
      </c>
      <c r="B974" s="95" t="s">
        <v>991</v>
      </c>
      <c r="C974" s="19" t="s">
        <v>51</v>
      </c>
      <c r="D974" s="19">
        <v>5</v>
      </c>
    </row>
    <row r="975" spans="1:4" ht="23.25" x14ac:dyDescent="0.25">
      <c r="A975" s="92">
        <v>975</v>
      </c>
      <c r="B975" s="95" t="s">
        <v>992</v>
      </c>
      <c r="C975" s="19" t="s">
        <v>51</v>
      </c>
      <c r="D975" s="19">
        <v>5</v>
      </c>
    </row>
    <row r="976" spans="1:4" ht="23.25" x14ac:dyDescent="0.25">
      <c r="A976" s="92">
        <v>976</v>
      </c>
      <c r="B976" s="95" t="s">
        <v>993</v>
      </c>
      <c r="C976" s="19" t="s">
        <v>51</v>
      </c>
      <c r="D976" s="19">
        <v>5</v>
      </c>
    </row>
    <row r="977" spans="1:4" x14ac:dyDescent="0.25">
      <c r="A977" s="92">
        <v>977</v>
      </c>
      <c r="B977" s="95" t="s">
        <v>994</v>
      </c>
      <c r="C977" s="19" t="s">
        <v>51</v>
      </c>
      <c r="D977" s="19">
        <v>5</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77"/>
  <sheetViews>
    <sheetView workbookViewId="0">
      <selection sqref="A1:F976"/>
    </sheetView>
  </sheetViews>
  <sheetFormatPr defaultColWidth="9.140625" defaultRowHeight="15" x14ac:dyDescent="0.25"/>
  <cols>
    <col min="1" max="1" width="4.28515625" style="55" bestFit="1" customWidth="1"/>
    <col min="2" max="2" width="38.28515625" style="56" customWidth="1"/>
    <col min="3" max="3" width="7.28515625" style="57" bestFit="1" customWidth="1"/>
    <col min="4" max="4" width="8.85546875" style="55" customWidth="1"/>
    <col min="5" max="5" width="15" style="58" bestFit="1" customWidth="1"/>
    <col min="6" max="6" width="16.5703125" bestFit="1" customWidth="1"/>
    <col min="7" max="7" width="13.28515625" hidden="1" customWidth="1"/>
  </cols>
  <sheetData>
    <row r="1" spans="1:7" x14ac:dyDescent="0.25">
      <c r="A1" s="59">
        <v>1</v>
      </c>
      <c r="B1" s="60" t="s">
        <v>12</v>
      </c>
      <c r="C1" s="61" t="s">
        <v>13</v>
      </c>
      <c r="D1" s="62">
        <v>2</v>
      </c>
      <c r="E1" s="63">
        <v>1561.08</v>
      </c>
      <c r="F1" s="64">
        <f t="shared" ref="F1:F64" si="0">E1*D1</f>
        <v>3122.16</v>
      </c>
      <c r="G1" s="65">
        <v>2513.8200000000002</v>
      </c>
    </row>
    <row r="2" spans="1:7" x14ac:dyDescent="0.25">
      <c r="A2" s="66">
        <v>2</v>
      </c>
      <c r="B2" s="45" t="s">
        <v>14</v>
      </c>
      <c r="C2" s="46" t="s">
        <v>13</v>
      </c>
      <c r="D2" s="26">
        <v>2</v>
      </c>
      <c r="E2" s="67">
        <v>1561.08</v>
      </c>
      <c r="F2" s="68">
        <f t="shared" si="0"/>
        <v>3122.16</v>
      </c>
      <c r="G2" s="65">
        <v>2513.8200000000002</v>
      </c>
    </row>
    <row r="3" spans="1:7" x14ac:dyDescent="0.25">
      <c r="A3" s="66">
        <v>3</v>
      </c>
      <c r="B3" s="42" t="s">
        <v>15</v>
      </c>
      <c r="C3" s="46" t="s">
        <v>13</v>
      </c>
      <c r="D3" s="26">
        <v>2</v>
      </c>
      <c r="E3" s="67">
        <v>1561.08</v>
      </c>
      <c r="F3" s="68">
        <f t="shared" si="0"/>
        <v>3122.16</v>
      </c>
      <c r="G3" s="69">
        <v>2513.8200000000002</v>
      </c>
    </row>
    <row r="4" spans="1:7" x14ac:dyDescent="0.25">
      <c r="A4" s="66">
        <v>4</v>
      </c>
      <c r="B4" s="42" t="s">
        <v>16</v>
      </c>
      <c r="C4" s="46" t="s">
        <v>13</v>
      </c>
      <c r="D4" s="26">
        <v>2</v>
      </c>
      <c r="E4" s="67">
        <v>1561.08</v>
      </c>
      <c r="F4" s="68">
        <f t="shared" si="0"/>
        <v>3122.16</v>
      </c>
      <c r="G4" s="69">
        <v>2513.8200000000002</v>
      </c>
    </row>
    <row r="5" spans="1:7" x14ac:dyDescent="0.25">
      <c r="A5" s="66">
        <v>5</v>
      </c>
      <c r="B5" s="45" t="s">
        <v>17</v>
      </c>
      <c r="C5" s="46" t="s">
        <v>13</v>
      </c>
      <c r="D5" s="26">
        <v>2</v>
      </c>
      <c r="E5" s="67">
        <v>1639.52</v>
      </c>
      <c r="F5" s="68">
        <f t="shared" si="0"/>
        <v>3279.04</v>
      </c>
      <c r="G5" s="69">
        <v>2640</v>
      </c>
    </row>
    <row r="6" spans="1:7" ht="22.5" x14ac:dyDescent="0.25">
      <c r="A6" s="66">
        <v>6</v>
      </c>
      <c r="B6" s="45" t="s">
        <v>18</v>
      </c>
      <c r="C6" s="46" t="s">
        <v>13</v>
      </c>
      <c r="D6" s="26">
        <v>2</v>
      </c>
      <c r="E6" s="67">
        <v>2235.7199999999998</v>
      </c>
      <c r="F6" s="68">
        <f t="shared" si="0"/>
        <v>4471.4399999999996</v>
      </c>
      <c r="G6" s="69">
        <v>3600</v>
      </c>
    </row>
    <row r="7" spans="1:7" ht="22.5" x14ac:dyDescent="0.25">
      <c r="A7" s="66">
        <v>7</v>
      </c>
      <c r="B7" s="45" t="s">
        <v>19</v>
      </c>
      <c r="C7" s="46" t="s">
        <v>13</v>
      </c>
      <c r="D7" s="26">
        <v>2</v>
      </c>
      <c r="E7" s="67">
        <v>1863.11</v>
      </c>
      <c r="F7" s="68">
        <f t="shared" si="0"/>
        <v>3726.22</v>
      </c>
      <c r="G7" s="69">
        <v>3000</v>
      </c>
    </row>
    <row r="8" spans="1:7" ht="22.5" x14ac:dyDescent="0.25">
      <c r="A8" s="66">
        <v>8</v>
      </c>
      <c r="B8" s="45" t="s">
        <v>20</v>
      </c>
      <c r="C8" s="46" t="s">
        <v>13</v>
      </c>
      <c r="D8" s="26">
        <v>2</v>
      </c>
      <c r="E8" s="67">
        <v>2000.38</v>
      </c>
      <c r="F8" s="68">
        <f t="shared" si="0"/>
        <v>4000.76</v>
      </c>
      <c r="G8" s="69">
        <v>3221.22</v>
      </c>
    </row>
    <row r="9" spans="1:7" ht="22.5" x14ac:dyDescent="0.25">
      <c r="A9" s="66">
        <v>9</v>
      </c>
      <c r="B9" s="45" t="s">
        <v>21</v>
      </c>
      <c r="C9" s="46" t="s">
        <v>13</v>
      </c>
      <c r="D9" s="26">
        <v>2</v>
      </c>
      <c r="E9" s="67">
        <v>2580.88</v>
      </c>
      <c r="F9" s="68">
        <f t="shared" si="0"/>
        <v>5161.76</v>
      </c>
      <c r="G9" s="69">
        <v>4156</v>
      </c>
    </row>
    <row r="10" spans="1:7" x14ac:dyDescent="0.25">
      <c r="A10" s="66">
        <v>10</v>
      </c>
      <c r="B10" s="45" t="s">
        <v>22</v>
      </c>
      <c r="C10" s="46" t="s">
        <v>13</v>
      </c>
      <c r="D10" s="26">
        <v>2</v>
      </c>
      <c r="E10" s="67">
        <v>1717.97</v>
      </c>
      <c r="F10" s="68">
        <f t="shared" si="0"/>
        <v>3435.94</v>
      </c>
      <c r="G10" s="69">
        <v>2766.46</v>
      </c>
    </row>
    <row r="11" spans="1:7" x14ac:dyDescent="0.25">
      <c r="A11" s="66">
        <v>11</v>
      </c>
      <c r="B11" s="45" t="s">
        <v>23</v>
      </c>
      <c r="C11" s="46" t="s">
        <v>13</v>
      </c>
      <c r="D11" s="26">
        <v>2</v>
      </c>
      <c r="E11" s="67">
        <v>1717.97</v>
      </c>
      <c r="F11" s="68">
        <f t="shared" si="0"/>
        <v>3435.94</v>
      </c>
      <c r="G11" s="69">
        <v>2766.46</v>
      </c>
    </row>
    <row r="12" spans="1:7" x14ac:dyDescent="0.25">
      <c r="A12" s="66">
        <v>12</v>
      </c>
      <c r="B12" s="45" t="s">
        <v>24</v>
      </c>
      <c r="C12" s="46" t="s">
        <v>13</v>
      </c>
      <c r="D12" s="26">
        <v>2</v>
      </c>
      <c r="E12" s="67">
        <v>1717.97</v>
      </c>
      <c r="F12" s="68">
        <f t="shared" si="0"/>
        <v>3435.94</v>
      </c>
      <c r="G12" s="69">
        <v>2766.46</v>
      </c>
    </row>
    <row r="13" spans="1:7" x14ac:dyDescent="0.25">
      <c r="A13" s="66">
        <v>13</v>
      </c>
      <c r="B13" s="45" t="s">
        <v>25</v>
      </c>
      <c r="C13" s="46" t="s">
        <v>13</v>
      </c>
      <c r="D13" s="26">
        <v>2</v>
      </c>
      <c r="E13" s="67">
        <v>1717.97</v>
      </c>
      <c r="F13" s="68">
        <f t="shared" si="0"/>
        <v>3435.94</v>
      </c>
      <c r="G13" s="69">
        <v>2766.46</v>
      </c>
    </row>
    <row r="14" spans="1:7" x14ac:dyDescent="0.25">
      <c r="A14" s="66">
        <v>14</v>
      </c>
      <c r="B14" s="45" t="s">
        <v>22</v>
      </c>
      <c r="C14" s="46" t="s">
        <v>13</v>
      </c>
      <c r="D14" s="26">
        <v>2</v>
      </c>
      <c r="E14" s="67">
        <v>1717.97</v>
      </c>
      <c r="F14" s="68">
        <f t="shared" si="0"/>
        <v>3435.94</v>
      </c>
      <c r="G14" s="69">
        <v>2766.46</v>
      </c>
    </row>
    <row r="15" spans="1:7" x14ac:dyDescent="0.25">
      <c r="A15" s="66">
        <v>15</v>
      </c>
      <c r="B15" s="45" t="s">
        <v>26</v>
      </c>
      <c r="C15" s="46" t="s">
        <v>13</v>
      </c>
      <c r="D15" s="26">
        <v>2</v>
      </c>
      <c r="E15" s="67">
        <v>1717.97</v>
      </c>
      <c r="F15" s="68">
        <f t="shared" si="0"/>
        <v>3435.94</v>
      </c>
      <c r="G15" s="69">
        <v>2766.46</v>
      </c>
    </row>
    <row r="16" spans="1:7" ht="22.5" x14ac:dyDescent="0.25">
      <c r="A16" s="66">
        <v>16</v>
      </c>
      <c r="B16" s="45" t="s">
        <v>27</v>
      </c>
      <c r="C16" s="46" t="s">
        <v>13</v>
      </c>
      <c r="D16" s="26">
        <v>2</v>
      </c>
      <c r="E16" s="67">
        <v>1823.88</v>
      </c>
      <c r="F16" s="68">
        <f t="shared" si="0"/>
        <v>3647.76</v>
      </c>
      <c r="G16" s="69">
        <v>2937.02</v>
      </c>
    </row>
    <row r="17" spans="1:7" x14ac:dyDescent="0.25">
      <c r="A17" s="66">
        <v>17</v>
      </c>
      <c r="B17" s="45" t="s">
        <v>28</v>
      </c>
      <c r="C17" s="46" t="s">
        <v>13</v>
      </c>
      <c r="D17" s="26">
        <v>2</v>
      </c>
      <c r="E17" s="67">
        <v>3355.93</v>
      </c>
      <c r="F17" s="68">
        <f t="shared" si="0"/>
        <v>6711.86</v>
      </c>
      <c r="G17" s="69">
        <v>5404.08</v>
      </c>
    </row>
    <row r="18" spans="1:7" ht="22.5" x14ac:dyDescent="0.25">
      <c r="A18" s="66">
        <v>18</v>
      </c>
      <c r="B18" s="45" t="s">
        <v>29</v>
      </c>
      <c r="C18" s="46" t="s">
        <v>13</v>
      </c>
      <c r="D18" s="26">
        <v>2</v>
      </c>
      <c r="E18" s="67">
        <v>1962.11</v>
      </c>
      <c r="F18" s="68">
        <f t="shared" si="0"/>
        <v>3924.22</v>
      </c>
      <c r="G18" s="69">
        <v>3159.6</v>
      </c>
    </row>
    <row r="19" spans="1:7" ht="22.5" x14ac:dyDescent="0.25">
      <c r="A19" s="66">
        <v>19</v>
      </c>
      <c r="B19" s="45" t="s">
        <v>30</v>
      </c>
      <c r="C19" s="46" t="s">
        <v>13</v>
      </c>
      <c r="D19" s="26">
        <v>2</v>
      </c>
      <c r="E19" s="67">
        <v>400.07</v>
      </c>
      <c r="F19" s="68">
        <f t="shared" si="0"/>
        <v>800.14</v>
      </c>
      <c r="G19" s="69">
        <v>644.24</v>
      </c>
    </row>
    <row r="20" spans="1:7" x14ac:dyDescent="0.25">
      <c r="A20" s="66">
        <v>20</v>
      </c>
      <c r="B20" s="45" t="s">
        <v>31</v>
      </c>
      <c r="C20" s="46" t="s">
        <v>13</v>
      </c>
      <c r="D20" s="26">
        <v>2</v>
      </c>
      <c r="E20" s="67">
        <v>2428.7199999999998</v>
      </c>
      <c r="F20" s="68">
        <f t="shared" si="0"/>
        <v>4857.4399999999996</v>
      </c>
      <c r="G20" s="69">
        <v>3910.98</v>
      </c>
    </row>
    <row r="21" spans="1:7" x14ac:dyDescent="0.25">
      <c r="A21" s="66">
        <v>21</v>
      </c>
      <c r="B21" s="45" t="s">
        <v>32</v>
      </c>
      <c r="C21" s="46" t="s">
        <v>13</v>
      </c>
      <c r="D21" s="26">
        <v>2</v>
      </c>
      <c r="E21" s="67">
        <v>2429.4899999999998</v>
      </c>
      <c r="F21" s="68">
        <f t="shared" si="0"/>
        <v>4858.9799999999996</v>
      </c>
      <c r="G21" s="69">
        <v>3912.22</v>
      </c>
    </row>
    <row r="22" spans="1:7" x14ac:dyDescent="0.25">
      <c r="A22" s="66">
        <v>22</v>
      </c>
      <c r="B22" s="45" t="s">
        <v>33</v>
      </c>
      <c r="C22" s="46" t="s">
        <v>13</v>
      </c>
      <c r="D22" s="26">
        <v>2</v>
      </c>
      <c r="E22" s="67">
        <v>2429.4899999999998</v>
      </c>
      <c r="F22" s="68">
        <f t="shared" si="0"/>
        <v>4858.9799999999996</v>
      </c>
      <c r="G22" s="69">
        <v>3912.22</v>
      </c>
    </row>
    <row r="23" spans="1:7" x14ac:dyDescent="0.25">
      <c r="A23" s="66">
        <v>23</v>
      </c>
      <c r="B23" s="45" t="s">
        <v>34</v>
      </c>
      <c r="C23" s="46" t="s">
        <v>13</v>
      </c>
      <c r="D23" s="26">
        <v>2</v>
      </c>
      <c r="E23" s="67">
        <v>2038.04</v>
      </c>
      <c r="F23" s="68">
        <f t="shared" si="0"/>
        <v>4076.08</v>
      </c>
      <c r="G23" s="69">
        <v>3281.88</v>
      </c>
    </row>
    <row r="24" spans="1:7" ht="22.5" x14ac:dyDescent="0.25">
      <c r="A24" s="66">
        <v>24</v>
      </c>
      <c r="B24" s="45" t="s">
        <v>35</v>
      </c>
      <c r="C24" s="46" t="s">
        <v>13</v>
      </c>
      <c r="D24" s="26">
        <v>2</v>
      </c>
      <c r="E24" s="67">
        <v>454.99</v>
      </c>
      <c r="F24" s="68">
        <f t="shared" si="0"/>
        <v>909.98</v>
      </c>
      <c r="G24" s="69">
        <v>732.68</v>
      </c>
    </row>
    <row r="25" spans="1:7" x14ac:dyDescent="0.25">
      <c r="A25" s="66">
        <v>25</v>
      </c>
      <c r="B25" s="45" t="s">
        <v>36</v>
      </c>
      <c r="C25" s="46" t="s">
        <v>13</v>
      </c>
      <c r="D25" s="26">
        <v>2</v>
      </c>
      <c r="E25" s="67">
        <v>2400.46</v>
      </c>
      <c r="F25" s="68">
        <f t="shared" si="0"/>
        <v>4800.92</v>
      </c>
      <c r="G25" s="69">
        <v>3865.48</v>
      </c>
    </row>
    <row r="26" spans="1:7" x14ac:dyDescent="0.25">
      <c r="A26" s="66">
        <v>26</v>
      </c>
      <c r="B26" s="45" t="s">
        <v>37</v>
      </c>
      <c r="C26" s="46" t="s">
        <v>13</v>
      </c>
      <c r="D26" s="26">
        <v>2</v>
      </c>
      <c r="E26" s="67">
        <v>2249.84</v>
      </c>
      <c r="F26" s="68">
        <f t="shared" si="0"/>
        <v>4499.68</v>
      </c>
      <c r="G26" s="69">
        <v>3622.94</v>
      </c>
    </row>
    <row r="27" spans="1:7" x14ac:dyDescent="0.25">
      <c r="A27" s="66">
        <v>27</v>
      </c>
      <c r="B27" s="45" t="s">
        <v>38</v>
      </c>
      <c r="C27" s="46" t="s">
        <v>13</v>
      </c>
      <c r="D27" s="26">
        <v>2</v>
      </c>
      <c r="E27" s="67">
        <v>2339.29</v>
      </c>
      <c r="F27" s="68">
        <f t="shared" si="0"/>
        <v>4678.58</v>
      </c>
      <c r="G27" s="69">
        <v>3766.98</v>
      </c>
    </row>
    <row r="28" spans="1:7" ht="22.5" x14ac:dyDescent="0.25">
      <c r="A28" s="66">
        <v>28</v>
      </c>
      <c r="B28" s="45" t="s">
        <v>39</v>
      </c>
      <c r="C28" s="46" t="s">
        <v>40</v>
      </c>
      <c r="D28" s="26">
        <v>2</v>
      </c>
      <c r="E28" s="67">
        <v>215.81</v>
      </c>
      <c r="F28" s="68">
        <f t="shared" si="0"/>
        <v>431.62</v>
      </c>
      <c r="G28" s="69">
        <v>347.52</v>
      </c>
    </row>
    <row r="29" spans="1:7" ht="22.5" x14ac:dyDescent="0.25">
      <c r="A29" s="66">
        <v>29</v>
      </c>
      <c r="B29" s="45" t="s">
        <v>41</v>
      </c>
      <c r="C29" s="46" t="s">
        <v>40</v>
      </c>
      <c r="D29" s="26">
        <v>2</v>
      </c>
      <c r="E29" s="67">
        <v>215.81</v>
      </c>
      <c r="F29" s="68">
        <f t="shared" si="0"/>
        <v>431.62</v>
      </c>
      <c r="G29" s="69">
        <v>347.52</v>
      </c>
    </row>
    <row r="30" spans="1:7" ht="22.5" x14ac:dyDescent="0.25">
      <c r="A30" s="66">
        <v>30</v>
      </c>
      <c r="B30" s="45" t="s">
        <v>42</v>
      </c>
      <c r="C30" s="46" t="s">
        <v>40</v>
      </c>
      <c r="D30" s="26">
        <v>2</v>
      </c>
      <c r="E30" s="67">
        <v>215.81</v>
      </c>
      <c r="F30" s="68">
        <f t="shared" si="0"/>
        <v>431.62</v>
      </c>
      <c r="G30" s="69">
        <v>347.52</v>
      </c>
    </row>
    <row r="31" spans="1:7" ht="22.5" x14ac:dyDescent="0.25">
      <c r="A31" s="66">
        <v>31</v>
      </c>
      <c r="B31" s="45" t="s">
        <v>43</v>
      </c>
      <c r="C31" s="46" t="s">
        <v>40</v>
      </c>
      <c r="D31" s="26">
        <v>2</v>
      </c>
      <c r="E31" s="67">
        <v>215.81</v>
      </c>
      <c r="F31" s="68">
        <f t="shared" si="0"/>
        <v>431.62</v>
      </c>
      <c r="G31" s="69">
        <v>347.52</v>
      </c>
    </row>
    <row r="32" spans="1:7" ht="22.5" x14ac:dyDescent="0.25">
      <c r="A32" s="66">
        <v>32</v>
      </c>
      <c r="B32" s="45" t="s">
        <v>44</v>
      </c>
      <c r="C32" s="46" t="s">
        <v>40</v>
      </c>
      <c r="D32" s="26">
        <v>2</v>
      </c>
      <c r="E32" s="67">
        <v>215.81</v>
      </c>
      <c r="F32" s="68">
        <f t="shared" si="0"/>
        <v>431.62</v>
      </c>
      <c r="G32" s="69">
        <v>347.52</v>
      </c>
    </row>
    <row r="33" spans="1:7" ht="22.5" x14ac:dyDescent="0.25">
      <c r="A33" s="66">
        <v>33</v>
      </c>
      <c r="B33" s="45" t="s">
        <v>45</v>
      </c>
      <c r="C33" s="46" t="s">
        <v>46</v>
      </c>
      <c r="D33" s="26">
        <v>100</v>
      </c>
      <c r="E33" s="67">
        <v>190.65</v>
      </c>
      <c r="F33" s="68">
        <f t="shared" si="0"/>
        <v>19065</v>
      </c>
      <c r="G33" s="69">
        <v>15350</v>
      </c>
    </row>
    <row r="34" spans="1:7" ht="22.5" x14ac:dyDescent="0.25">
      <c r="A34" s="66">
        <v>34</v>
      </c>
      <c r="B34" s="45" t="s">
        <v>47</v>
      </c>
      <c r="C34" s="46" t="s">
        <v>48</v>
      </c>
      <c r="D34" s="26">
        <v>20</v>
      </c>
      <c r="E34" s="67">
        <v>11.95</v>
      </c>
      <c r="F34" s="68">
        <f t="shared" si="0"/>
        <v>239</v>
      </c>
      <c r="G34" s="69">
        <v>192.4</v>
      </c>
    </row>
    <row r="35" spans="1:7" ht="22.5" x14ac:dyDescent="0.25">
      <c r="A35" s="66">
        <v>35</v>
      </c>
      <c r="B35" s="45" t="s">
        <v>49</v>
      </c>
      <c r="C35" s="46" t="s">
        <v>48</v>
      </c>
      <c r="D35" s="26">
        <v>20</v>
      </c>
      <c r="E35" s="67">
        <v>11.95</v>
      </c>
      <c r="F35" s="68">
        <f t="shared" si="0"/>
        <v>239</v>
      </c>
      <c r="G35" s="69">
        <v>192.4</v>
      </c>
    </row>
    <row r="36" spans="1:7" ht="22.5" x14ac:dyDescent="0.25">
      <c r="A36" s="66">
        <v>36</v>
      </c>
      <c r="B36" s="45" t="s">
        <v>50</v>
      </c>
      <c r="C36" s="46" t="s">
        <v>51</v>
      </c>
      <c r="D36" s="26">
        <v>20</v>
      </c>
      <c r="E36" s="67">
        <v>76.09</v>
      </c>
      <c r="F36" s="68">
        <f t="shared" si="0"/>
        <v>1521.8000000000002</v>
      </c>
      <c r="G36" s="69">
        <v>1225.4000000000001</v>
      </c>
    </row>
    <row r="37" spans="1:7" ht="22.5" x14ac:dyDescent="0.25">
      <c r="A37" s="66">
        <v>37</v>
      </c>
      <c r="B37" s="45" t="s">
        <v>52</v>
      </c>
      <c r="C37" s="46" t="s">
        <v>53</v>
      </c>
      <c r="D37" s="26">
        <v>20</v>
      </c>
      <c r="E37" s="67">
        <v>45.53</v>
      </c>
      <c r="F37" s="68">
        <f t="shared" si="0"/>
        <v>910.6</v>
      </c>
      <c r="G37" s="69">
        <v>733.2</v>
      </c>
    </row>
    <row r="38" spans="1:7" ht="22.5" x14ac:dyDescent="0.25">
      <c r="A38" s="66">
        <v>38</v>
      </c>
      <c r="B38" s="45" t="s">
        <v>54</v>
      </c>
      <c r="C38" s="46" t="s">
        <v>53</v>
      </c>
      <c r="D38" s="26">
        <v>20</v>
      </c>
      <c r="E38" s="67">
        <v>49.61</v>
      </c>
      <c r="F38" s="68">
        <f t="shared" si="0"/>
        <v>992.2</v>
      </c>
      <c r="G38" s="69">
        <v>798.8</v>
      </c>
    </row>
    <row r="39" spans="1:7" x14ac:dyDescent="0.25">
      <c r="A39" s="66">
        <v>39</v>
      </c>
      <c r="B39" s="45" t="s">
        <v>55</v>
      </c>
      <c r="C39" s="46" t="s">
        <v>53</v>
      </c>
      <c r="D39" s="26">
        <v>20</v>
      </c>
      <c r="E39" s="67">
        <v>6.77</v>
      </c>
      <c r="F39" s="68">
        <f t="shared" si="0"/>
        <v>135.39999999999998</v>
      </c>
      <c r="G39" s="69">
        <v>109</v>
      </c>
    </row>
    <row r="40" spans="1:7" x14ac:dyDescent="0.25">
      <c r="A40" s="66">
        <v>40</v>
      </c>
      <c r="B40" s="45" t="s">
        <v>56</v>
      </c>
      <c r="C40" s="46" t="s">
        <v>51</v>
      </c>
      <c r="D40" s="26">
        <v>50</v>
      </c>
      <c r="E40" s="67">
        <v>43.39</v>
      </c>
      <c r="F40" s="68">
        <f t="shared" si="0"/>
        <v>2169.5</v>
      </c>
      <c r="G40" s="69">
        <v>1747</v>
      </c>
    </row>
    <row r="41" spans="1:7" ht="22.5" x14ac:dyDescent="0.25">
      <c r="A41" s="66">
        <v>41</v>
      </c>
      <c r="B41" s="45" t="s">
        <v>57</v>
      </c>
      <c r="C41" s="46" t="s">
        <v>53</v>
      </c>
      <c r="D41" s="26">
        <v>10</v>
      </c>
      <c r="E41" s="67">
        <v>65.75</v>
      </c>
      <c r="F41" s="68">
        <f t="shared" si="0"/>
        <v>657.5</v>
      </c>
      <c r="G41" s="69">
        <v>529.4</v>
      </c>
    </row>
    <row r="42" spans="1:7" x14ac:dyDescent="0.25">
      <c r="A42" s="66">
        <v>42</v>
      </c>
      <c r="B42" s="45" t="s">
        <v>58</v>
      </c>
      <c r="C42" s="46" t="s">
        <v>53</v>
      </c>
      <c r="D42" s="26">
        <v>10</v>
      </c>
      <c r="E42" s="67">
        <v>45.43</v>
      </c>
      <c r="F42" s="68">
        <f t="shared" si="0"/>
        <v>454.3</v>
      </c>
      <c r="G42" s="69">
        <v>365.8</v>
      </c>
    </row>
    <row r="43" spans="1:7" x14ac:dyDescent="0.25">
      <c r="A43" s="66">
        <v>43</v>
      </c>
      <c r="B43" s="45" t="s">
        <v>59</v>
      </c>
      <c r="C43" s="46" t="s">
        <v>53</v>
      </c>
      <c r="D43" s="26">
        <v>10</v>
      </c>
      <c r="E43" s="67">
        <v>65.55</v>
      </c>
      <c r="F43" s="68">
        <f t="shared" si="0"/>
        <v>655.5</v>
      </c>
      <c r="G43" s="69">
        <v>527.79999999999995</v>
      </c>
    </row>
    <row r="44" spans="1:7" ht="22.5" x14ac:dyDescent="0.25">
      <c r="A44" s="66">
        <v>44</v>
      </c>
      <c r="B44" s="45" t="s">
        <v>60</v>
      </c>
      <c r="C44" s="46" t="s">
        <v>53</v>
      </c>
      <c r="D44" s="26">
        <v>10</v>
      </c>
      <c r="E44" s="67">
        <v>44.1</v>
      </c>
      <c r="F44" s="68">
        <f t="shared" si="0"/>
        <v>441</v>
      </c>
      <c r="G44" s="69">
        <v>355.1</v>
      </c>
    </row>
    <row r="45" spans="1:7" ht="22.5" x14ac:dyDescent="0.25">
      <c r="A45" s="66">
        <v>45</v>
      </c>
      <c r="B45" s="45" t="s">
        <v>61</v>
      </c>
      <c r="C45" s="46" t="s">
        <v>53</v>
      </c>
      <c r="D45" s="26">
        <v>10</v>
      </c>
      <c r="E45" s="67">
        <v>44.1</v>
      </c>
      <c r="F45" s="68">
        <f t="shared" si="0"/>
        <v>441</v>
      </c>
      <c r="G45" s="69">
        <v>355.1</v>
      </c>
    </row>
    <row r="46" spans="1:7" ht="22.5" x14ac:dyDescent="0.25">
      <c r="A46" s="66">
        <v>46</v>
      </c>
      <c r="B46" s="45" t="s">
        <v>62</v>
      </c>
      <c r="C46" s="46" t="s">
        <v>53</v>
      </c>
      <c r="D46" s="26">
        <v>10</v>
      </c>
      <c r="E46" s="67">
        <v>44.1</v>
      </c>
      <c r="F46" s="68">
        <f t="shared" si="0"/>
        <v>441</v>
      </c>
      <c r="G46" s="69">
        <v>355.1</v>
      </c>
    </row>
    <row r="47" spans="1:7" ht="22.5" x14ac:dyDescent="0.25">
      <c r="A47" s="66">
        <v>47</v>
      </c>
      <c r="B47" s="45" t="s">
        <v>63</v>
      </c>
      <c r="C47" s="46" t="s">
        <v>53</v>
      </c>
      <c r="D47" s="26">
        <v>10</v>
      </c>
      <c r="E47" s="67">
        <v>44.1</v>
      </c>
      <c r="F47" s="68">
        <f t="shared" si="0"/>
        <v>441</v>
      </c>
      <c r="G47" s="69">
        <v>355.1</v>
      </c>
    </row>
    <row r="48" spans="1:7" ht="22.5" x14ac:dyDescent="0.25">
      <c r="A48" s="66">
        <v>48</v>
      </c>
      <c r="B48" s="45" t="s">
        <v>64</v>
      </c>
      <c r="C48" s="46" t="s">
        <v>53</v>
      </c>
      <c r="D48" s="26">
        <v>10</v>
      </c>
      <c r="E48" s="67">
        <v>47.7</v>
      </c>
      <c r="F48" s="68">
        <f t="shared" si="0"/>
        <v>477</v>
      </c>
      <c r="G48" s="69">
        <v>384.1</v>
      </c>
    </row>
    <row r="49" spans="1:7" ht="22.5" x14ac:dyDescent="0.25">
      <c r="A49" s="66">
        <v>49</v>
      </c>
      <c r="B49" s="45" t="s">
        <v>65</v>
      </c>
      <c r="C49" s="46" t="s">
        <v>53</v>
      </c>
      <c r="D49" s="26">
        <v>10</v>
      </c>
      <c r="E49" s="67">
        <v>57.15</v>
      </c>
      <c r="F49" s="68">
        <f t="shared" si="0"/>
        <v>571.5</v>
      </c>
      <c r="G49" s="69">
        <v>460.2</v>
      </c>
    </row>
    <row r="50" spans="1:7" ht="22.5" x14ac:dyDescent="0.25">
      <c r="A50" s="66">
        <v>50</v>
      </c>
      <c r="B50" s="45" t="s">
        <v>66</v>
      </c>
      <c r="C50" s="46" t="s">
        <v>53</v>
      </c>
      <c r="D50" s="26">
        <v>10</v>
      </c>
      <c r="E50" s="67">
        <v>44.1</v>
      </c>
      <c r="F50" s="68">
        <f t="shared" si="0"/>
        <v>441</v>
      </c>
      <c r="G50" s="69">
        <v>355.1</v>
      </c>
    </row>
    <row r="51" spans="1:7" ht="22.5" x14ac:dyDescent="0.25">
      <c r="A51" s="66">
        <v>51</v>
      </c>
      <c r="B51" s="45" t="s">
        <v>67</v>
      </c>
      <c r="C51" s="46" t="s">
        <v>53</v>
      </c>
      <c r="D51" s="26">
        <v>10</v>
      </c>
      <c r="E51" s="67">
        <v>44.1</v>
      </c>
      <c r="F51" s="68">
        <f t="shared" si="0"/>
        <v>441</v>
      </c>
      <c r="G51" s="69">
        <v>355.1</v>
      </c>
    </row>
    <row r="52" spans="1:7" x14ac:dyDescent="0.25">
      <c r="A52" s="66">
        <v>52</v>
      </c>
      <c r="B52" s="45" t="s">
        <v>68</v>
      </c>
      <c r="C52" s="46" t="s">
        <v>51</v>
      </c>
      <c r="D52" s="26">
        <v>50</v>
      </c>
      <c r="E52" s="67">
        <v>3.74</v>
      </c>
      <c r="F52" s="68">
        <f t="shared" si="0"/>
        <v>187</v>
      </c>
      <c r="G52" s="69">
        <v>150.5</v>
      </c>
    </row>
    <row r="53" spans="1:7" x14ac:dyDescent="0.25">
      <c r="A53" s="66">
        <v>53</v>
      </c>
      <c r="B53" s="45" t="s">
        <v>69</v>
      </c>
      <c r="C53" s="46" t="s">
        <v>51</v>
      </c>
      <c r="D53" s="26">
        <v>50</v>
      </c>
      <c r="E53" s="67">
        <v>3.74</v>
      </c>
      <c r="F53" s="68">
        <f t="shared" si="0"/>
        <v>187</v>
      </c>
      <c r="G53" s="69">
        <v>150.5</v>
      </c>
    </row>
    <row r="54" spans="1:7" x14ac:dyDescent="0.25">
      <c r="A54" s="66">
        <v>54</v>
      </c>
      <c r="B54" s="45" t="s">
        <v>70</v>
      </c>
      <c r="C54" s="46" t="s">
        <v>51</v>
      </c>
      <c r="D54" s="26">
        <v>50</v>
      </c>
      <c r="E54" s="67">
        <v>4.26</v>
      </c>
      <c r="F54" s="68">
        <f t="shared" si="0"/>
        <v>213</v>
      </c>
      <c r="G54" s="69">
        <v>171</v>
      </c>
    </row>
    <row r="55" spans="1:7" x14ac:dyDescent="0.25">
      <c r="A55" s="66">
        <v>55</v>
      </c>
      <c r="B55" s="45" t="s">
        <v>71</v>
      </c>
      <c r="C55" s="46" t="s">
        <v>51</v>
      </c>
      <c r="D55" s="26">
        <v>50</v>
      </c>
      <c r="E55" s="67">
        <v>4.26</v>
      </c>
      <c r="F55" s="68">
        <f t="shared" si="0"/>
        <v>213</v>
      </c>
      <c r="G55" s="69">
        <v>171</v>
      </c>
    </row>
    <row r="56" spans="1:7" ht="22.5" x14ac:dyDescent="0.25">
      <c r="A56" s="66">
        <v>56</v>
      </c>
      <c r="B56" s="45" t="s">
        <v>72</v>
      </c>
      <c r="C56" s="46" t="s">
        <v>73</v>
      </c>
      <c r="D56" s="26">
        <v>2</v>
      </c>
      <c r="E56" s="67">
        <v>17.420000000000002</v>
      </c>
      <c r="F56" s="68">
        <f t="shared" si="0"/>
        <v>34.840000000000003</v>
      </c>
      <c r="G56" s="69">
        <v>28.06</v>
      </c>
    </row>
    <row r="57" spans="1:7" ht="22.5" x14ac:dyDescent="0.25">
      <c r="A57" s="66">
        <v>57</v>
      </c>
      <c r="B57" s="45" t="s">
        <v>74</v>
      </c>
      <c r="C57" s="46" t="s">
        <v>53</v>
      </c>
      <c r="D57" s="26">
        <v>10</v>
      </c>
      <c r="E57" s="67">
        <v>154.97999999999999</v>
      </c>
      <c r="F57" s="68">
        <f t="shared" si="0"/>
        <v>1549.8</v>
      </c>
      <c r="G57" s="69">
        <v>1247.9000000000001</v>
      </c>
    </row>
    <row r="58" spans="1:7" ht="22.5" x14ac:dyDescent="0.25">
      <c r="A58" s="66">
        <v>58</v>
      </c>
      <c r="B58" s="45" t="s">
        <v>75</v>
      </c>
      <c r="C58" s="46" t="s">
        <v>40</v>
      </c>
      <c r="D58" s="26">
        <v>2</v>
      </c>
      <c r="E58" s="67">
        <v>31.12</v>
      </c>
      <c r="F58" s="68">
        <f t="shared" si="0"/>
        <v>62.24</v>
      </c>
      <c r="G58" s="69">
        <v>50.12</v>
      </c>
    </row>
    <row r="59" spans="1:7" ht="22.5" x14ac:dyDescent="0.25">
      <c r="A59" s="66">
        <v>59</v>
      </c>
      <c r="B59" s="45" t="s">
        <v>76</v>
      </c>
      <c r="C59" s="46" t="s">
        <v>51</v>
      </c>
      <c r="D59" s="26">
        <v>50</v>
      </c>
      <c r="E59" s="67">
        <v>11.3</v>
      </c>
      <c r="F59" s="68">
        <f t="shared" si="0"/>
        <v>565</v>
      </c>
      <c r="G59" s="69">
        <v>455</v>
      </c>
    </row>
    <row r="60" spans="1:7" x14ac:dyDescent="0.25">
      <c r="A60" s="66">
        <v>60</v>
      </c>
      <c r="B60" s="45" t="s">
        <v>77</v>
      </c>
      <c r="C60" s="46" t="s">
        <v>51</v>
      </c>
      <c r="D60" s="26">
        <v>50</v>
      </c>
      <c r="E60" s="67">
        <v>1.84</v>
      </c>
      <c r="F60" s="68">
        <f t="shared" si="0"/>
        <v>92</v>
      </c>
      <c r="G60" s="69">
        <v>74</v>
      </c>
    </row>
    <row r="61" spans="1:7" ht="22.5" x14ac:dyDescent="0.25">
      <c r="A61" s="66">
        <v>61</v>
      </c>
      <c r="B61" s="45" t="s">
        <v>78</v>
      </c>
      <c r="C61" s="46" t="s">
        <v>40</v>
      </c>
      <c r="D61" s="26">
        <v>10</v>
      </c>
      <c r="E61" s="67">
        <v>56.91</v>
      </c>
      <c r="F61" s="68">
        <f t="shared" si="0"/>
        <v>569.09999999999991</v>
      </c>
      <c r="G61" s="69">
        <v>458.2</v>
      </c>
    </row>
    <row r="62" spans="1:7" ht="22.5" x14ac:dyDescent="0.25">
      <c r="A62" s="66">
        <v>62</v>
      </c>
      <c r="B62" s="45" t="s">
        <v>79</v>
      </c>
      <c r="C62" s="46" t="s">
        <v>40</v>
      </c>
      <c r="D62" s="26">
        <v>20</v>
      </c>
      <c r="E62" s="67">
        <v>9.4</v>
      </c>
      <c r="F62" s="68">
        <f t="shared" si="0"/>
        <v>188</v>
      </c>
      <c r="G62" s="69">
        <v>151.4</v>
      </c>
    </row>
    <row r="63" spans="1:7" ht="22.5" x14ac:dyDescent="0.25">
      <c r="A63" s="66">
        <v>63</v>
      </c>
      <c r="B63" s="45" t="s">
        <v>81</v>
      </c>
      <c r="C63" s="46" t="s">
        <v>73</v>
      </c>
      <c r="D63" s="26">
        <v>25</v>
      </c>
      <c r="E63" s="67">
        <v>4.8600000000000003</v>
      </c>
      <c r="F63" s="68">
        <f t="shared" si="0"/>
        <v>121.50000000000001</v>
      </c>
      <c r="G63" s="69">
        <v>98</v>
      </c>
    </row>
    <row r="64" spans="1:7" ht="22.5" x14ac:dyDescent="0.25">
      <c r="A64" s="66">
        <v>64</v>
      </c>
      <c r="B64" s="45" t="s">
        <v>82</v>
      </c>
      <c r="C64" s="46" t="s">
        <v>53</v>
      </c>
      <c r="D64" s="26">
        <v>10</v>
      </c>
      <c r="E64" s="67">
        <v>18.72</v>
      </c>
      <c r="F64" s="68">
        <f t="shared" si="0"/>
        <v>187.2</v>
      </c>
      <c r="G64" s="69">
        <v>150.80000000000001</v>
      </c>
    </row>
    <row r="65" spans="1:7" ht="22.5" x14ac:dyDescent="0.25">
      <c r="A65" s="66">
        <v>65</v>
      </c>
      <c r="B65" s="45" t="s">
        <v>83</v>
      </c>
      <c r="C65" s="46" t="s">
        <v>51</v>
      </c>
      <c r="D65" s="26">
        <v>50</v>
      </c>
      <c r="E65" s="67">
        <v>4.45</v>
      </c>
      <c r="F65" s="68">
        <f t="shared" ref="F65:F128" si="1">E65*D65</f>
        <v>222.5</v>
      </c>
      <c r="G65" s="69">
        <v>179</v>
      </c>
    </row>
    <row r="66" spans="1:7" ht="33.75" x14ac:dyDescent="0.25">
      <c r="A66" s="66">
        <v>66</v>
      </c>
      <c r="B66" s="45" t="s">
        <v>84</v>
      </c>
      <c r="C66" s="46" t="s">
        <v>40</v>
      </c>
      <c r="D66" s="26">
        <v>2</v>
      </c>
      <c r="E66" s="67">
        <v>45.68</v>
      </c>
      <c r="F66" s="68">
        <f t="shared" si="1"/>
        <v>91.36</v>
      </c>
      <c r="G66" s="69">
        <v>73.56</v>
      </c>
    </row>
    <row r="67" spans="1:7" ht="33.75" x14ac:dyDescent="0.25">
      <c r="A67" s="66">
        <v>67</v>
      </c>
      <c r="B67" s="45" t="s">
        <v>85</v>
      </c>
      <c r="C67" s="46" t="s">
        <v>40</v>
      </c>
      <c r="D67" s="26">
        <v>2</v>
      </c>
      <c r="E67" s="67">
        <v>45.68</v>
      </c>
      <c r="F67" s="68">
        <f t="shared" si="1"/>
        <v>91.36</v>
      </c>
      <c r="G67" s="69">
        <v>73.56</v>
      </c>
    </row>
    <row r="68" spans="1:7" ht="33.75" x14ac:dyDescent="0.25">
      <c r="A68" s="66">
        <v>68</v>
      </c>
      <c r="B68" s="45" t="s">
        <v>86</v>
      </c>
      <c r="C68" s="46" t="s">
        <v>40</v>
      </c>
      <c r="D68" s="26">
        <v>2</v>
      </c>
      <c r="E68" s="67">
        <v>45.68</v>
      </c>
      <c r="F68" s="68">
        <f t="shared" si="1"/>
        <v>91.36</v>
      </c>
      <c r="G68" s="69">
        <v>73.56</v>
      </c>
    </row>
    <row r="69" spans="1:7" ht="33.75" x14ac:dyDescent="0.25">
      <c r="A69" s="66">
        <v>69</v>
      </c>
      <c r="B69" s="45" t="s">
        <v>87</v>
      </c>
      <c r="C69" s="46" t="s">
        <v>40</v>
      </c>
      <c r="D69" s="26">
        <v>2</v>
      </c>
      <c r="E69" s="67">
        <v>45.68</v>
      </c>
      <c r="F69" s="68">
        <f t="shared" si="1"/>
        <v>91.36</v>
      </c>
      <c r="G69" s="69">
        <v>73.56</v>
      </c>
    </row>
    <row r="70" spans="1:7" ht="33.75" x14ac:dyDescent="0.25">
      <c r="A70" s="66">
        <v>70</v>
      </c>
      <c r="B70" s="45" t="s">
        <v>88</v>
      </c>
      <c r="C70" s="46" t="s">
        <v>40</v>
      </c>
      <c r="D70" s="26">
        <v>2</v>
      </c>
      <c r="E70" s="67">
        <v>45.68</v>
      </c>
      <c r="F70" s="68">
        <f t="shared" si="1"/>
        <v>91.36</v>
      </c>
      <c r="G70" s="69">
        <v>73.56</v>
      </c>
    </row>
    <row r="71" spans="1:7" ht="33.75" x14ac:dyDescent="0.25">
      <c r="A71" s="66">
        <v>71</v>
      </c>
      <c r="B71" s="45" t="s">
        <v>89</v>
      </c>
      <c r="C71" s="46" t="s">
        <v>40</v>
      </c>
      <c r="D71" s="26">
        <v>2</v>
      </c>
      <c r="E71" s="67">
        <v>45.68</v>
      </c>
      <c r="F71" s="68">
        <f t="shared" si="1"/>
        <v>91.36</v>
      </c>
      <c r="G71" s="69">
        <v>73.56</v>
      </c>
    </row>
    <row r="72" spans="1:7" ht="33.75" x14ac:dyDescent="0.25">
      <c r="A72" s="66">
        <v>72</v>
      </c>
      <c r="B72" s="45" t="s">
        <v>90</v>
      </c>
      <c r="C72" s="46" t="s">
        <v>40</v>
      </c>
      <c r="D72" s="26">
        <v>2</v>
      </c>
      <c r="E72" s="67">
        <v>45.68</v>
      </c>
      <c r="F72" s="68">
        <f t="shared" si="1"/>
        <v>91.36</v>
      </c>
      <c r="G72" s="69">
        <v>73.56</v>
      </c>
    </row>
    <row r="73" spans="1:7" ht="33.75" x14ac:dyDescent="0.25">
      <c r="A73" s="66">
        <v>73</v>
      </c>
      <c r="B73" s="45" t="s">
        <v>91</v>
      </c>
      <c r="C73" s="46" t="s">
        <v>40</v>
      </c>
      <c r="D73" s="26">
        <v>2</v>
      </c>
      <c r="E73" s="67">
        <v>45.68</v>
      </c>
      <c r="F73" s="68">
        <f t="shared" si="1"/>
        <v>91.36</v>
      </c>
      <c r="G73" s="69">
        <v>73.56</v>
      </c>
    </row>
    <row r="74" spans="1:7" ht="33.75" x14ac:dyDescent="0.25">
      <c r="A74" s="66">
        <v>74</v>
      </c>
      <c r="B74" s="45" t="s">
        <v>92</v>
      </c>
      <c r="C74" s="46" t="s">
        <v>40</v>
      </c>
      <c r="D74" s="26">
        <v>2</v>
      </c>
      <c r="E74" s="67">
        <v>45.68</v>
      </c>
      <c r="F74" s="68">
        <f t="shared" si="1"/>
        <v>91.36</v>
      </c>
      <c r="G74" s="69">
        <v>73.56</v>
      </c>
    </row>
    <row r="75" spans="1:7" ht="33.75" x14ac:dyDescent="0.25">
      <c r="A75" s="66">
        <v>75</v>
      </c>
      <c r="B75" s="45" t="s">
        <v>93</v>
      </c>
      <c r="C75" s="46" t="s">
        <v>40</v>
      </c>
      <c r="D75" s="26">
        <v>2</v>
      </c>
      <c r="E75" s="67">
        <v>45.68</v>
      </c>
      <c r="F75" s="68">
        <f t="shared" si="1"/>
        <v>91.36</v>
      </c>
      <c r="G75" s="69">
        <v>73.56</v>
      </c>
    </row>
    <row r="76" spans="1:7" ht="33.75" x14ac:dyDescent="0.25">
      <c r="A76" s="66">
        <v>76</v>
      </c>
      <c r="B76" s="45" t="s">
        <v>94</v>
      </c>
      <c r="C76" s="46" t="s">
        <v>40</v>
      </c>
      <c r="D76" s="26">
        <v>2</v>
      </c>
      <c r="E76" s="67">
        <v>45.68</v>
      </c>
      <c r="F76" s="68">
        <f t="shared" si="1"/>
        <v>91.36</v>
      </c>
      <c r="G76" s="69">
        <v>73.56</v>
      </c>
    </row>
    <row r="77" spans="1:7" ht="33.75" x14ac:dyDescent="0.25">
      <c r="A77" s="66">
        <v>77</v>
      </c>
      <c r="B77" s="45" t="s">
        <v>95</v>
      </c>
      <c r="C77" s="46" t="s">
        <v>40</v>
      </c>
      <c r="D77" s="26">
        <v>2</v>
      </c>
      <c r="E77" s="67">
        <v>45.68</v>
      </c>
      <c r="F77" s="68">
        <f t="shared" si="1"/>
        <v>91.36</v>
      </c>
      <c r="G77" s="69">
        <v>73.56</v>
      </c>
    </row>
    <row r="78" spans="1:7" ht="22.5" x14ac:dyDescent="0.25">
      <c r="A78" s="66">
        <v>78</v>
      </c>
      <c r="B78" s="45" t="s">
        <v>96</v>
      </c>
      <c r="C78" s="46" t="s">
        <v>40</v>
      </c>
      <c r="D78" s="26">
        <v>2</v>
      </c>
      <c r="E78" s="67">
        <v>45.68</v>
      </c>
      <c r="F78" s="68">
        <f t="shared" si="1"/>
        <v>91.36</v>
      </c>
      <c r="G78" s="69">
        <v>73.56</v>
      </c>
    </row>
    <row r="79" spans="1:7" ht="22.5" x14ac:dyDescent="0.25">
      <c r="A79" s="66">
        <v>79</v>
      </c>
      <c r="B79" s="45" t="s">
        <v>97</v>
      </c>
      <c r="C79" s="46" t="s">
        <v>40</v>
      </c>
      <c r="D79" s="26">
        <v>2</v>
      </c>
      <c r="E79" s="67">
        <v>45.68</v>
      </c>
      <c r="F79" s="68">
        <f t="shared" si="1"/>
        <v>91.36</v>
      </c>
      <c r="G79" s="69">
        <v>73.56</v>
      </c>
    </row>
    <row r="80" spans="1:7" ht="22.5" x14ac:dyDescent="0.25">
      <c r="A80" s="66">
        <v>80</v>
      </c>
      <c r="B80" s="45" t="s">
        <v>98</v>
      </c>
      <c r="C80" s="46" t="s">
        <v>40</v>
      </c>
      <c r="D80" s="26">
        <v>2</v>
      </c>
      <c r="E80" s="67">
        <v>45.68</v>
      </c>
      <c r="F80" s="68">
        <f t="shared" si="1"/>
        <v>91.36</v>
      </c>
      <c r="G80" s="69">
        <v>73.56</v>
      </c>
    </row>
    <row r="81" spans="1:7" ht="22.5" x14ac:dyDescent="0.25">
      <c r="A81" s="66">
        <v>81</v>
      </c>
      <c r="B81" s="45" t="s">
        <v>99</v>
      </c>
      <c r="C81" s="46" t="s">
        <v>40</v>
      </c>
      <c r="D81" s="26">
        <v>2</v>
      </c>
      <c r="E81" s="67">
        <v>45.68</v>
      </c>
      <c r="F81" s="68">
        <f t="shared" si="1"/>
        <v>91.36</v>
      </c>
      <c r="G81" s="69">
        <v>73.56</v>
      </c>
    </row>
    <row r="82" spans="1:7" ht="33.75" x14ac:dyDescent="0.25">
      <c r="A82" s="66">
        <v>82</v>
      </c>
      <c r="B82" s="45" t="s">
        <v>100</v>
      </c>
      <c r="C82" s="46" t="s">
        <v>40</v>
      </c>
      <c r="D82" s="26">
        <v>2</v>
      </c>
      <c r="E82" s="67">
        <v>45.68</v>
      </c>
      <c r="F82" s="68">
        <f t="shared" si="1"/>
        <v>91.36</v>
      </c>
      <c r="G82" s="69">
        <v>73.56</v>
      </c>
    </row>
    <row r="83" spans="1:7" ht="33.75" x14ac:dyDescent="0.25">
      <c r="A83" s="66">
        <v>83</v>
      </c>
      <c r="B83" s="45" t="s">
        <v>101</v>
      </c>
      <c r="C83" s="46" t="s">
        <v>40</v>
      </c>
      <c r="D83" s="26">
        <v>2</v>
      </c>
      <c r="E83" s="67">
        <v>45.68</v>
      </c>
      <c r="F83" s="68">
        <f t="shared" si="1"/>
        <v>91.36</v>
      </c>
      <c r="G83" s="69">
        <v>73.56</v>
      </c>
    </row>
    <row r="84" spans="1:7" ht="33.75" x14ac:dyDescent="0.25">
      <c r="A84" s="66">
        <v>84</v>
      </c>
      <c r="B84" s="45" t="s">
        <v>102</v>
      </c>
      <c r="C84" s="46" t="s">
        <v>40</v>
      </c>
      <c r="D84" s="26">
        <v>2</v>
      </c>
      <c r="E84" s="67">
        <v>45.68</v>
      </c>
      <c r="F84" s="68">
        <f t="shared" si="1"/>
        <v>91.36</v>
      </c>
      <c r="G84" s="69">
        <v>73.56</v>
      </c>
    </row>
    <row r="85" spans="1:7" ht="22.5" x14ac:dyDescent="0.25">
      <c r="A85" s="66">
        <v>85</v>
      </c>
      <c r="B85" s="45" t="s">
        <v>103</v>
      </c>
      <c r="C85" s="46" t="s">
        <v>40</v>
      </c>
      <c r="D85" s="26">
        <v>2</v>
      </c>
      <c r="E85" s="67">
        <v>45.68</v>
      </c>
      <c r="F85" s="68">
        <f t="shared" si="1"/>
        <v>91.36</v>
      </c>
      <c r="G85" s="69">
        <v>73.56</v>
      </c>
    </row>
    <row r="86" spans="1:7" ht="33.75" x14ac:dyDescent="0.25">
      <c r="A86" s="66">
        <v>86</v>
      </c>
      <c r="B86" s="45" t="s">
        <v>104</v>
      </c>
      <c r="C86" s="46" t="s">
        <v>40</v>
      </c>
      <c r="D86" s="26">
        <v>2</v>
      </c>
      <c r="E86" s="67">
        <v>45.68</v>
      </c>
      <c r="F86" s="68">
        <f t="shared" si="1"/>
        <v>91.36</v>
      </c>
      <c r="G86" s="69">
        <v>73.56</v>
      </c>
    </row>
    <row r="87" spans="1:7" ht="22.5" x14ac:dyDescent="0.25">
      <c r="A87" s="66">
        <v>87</v>
      </c>
      <c r="B87" s="45" t="s">
        <v>105</v>
      </c>
      <c r="C87" s="46" t="s">
        <v>40</v>
      </c>
      <c r="D87" s="26">
        <v>2</v>
      </c>
      <c r="E87" s="67">
        <v>45.68</v>
      </c>
      <c r="F87" s="68">
        <f t="shared" si="1"/>
        <v>91.36</v>
      </c>
      <c r="G87" s="69">
        <v>73.56</v>
      </c>
    </row>
    <row r="88" spans="1:7" ht="22.5" x14ac:dyDescent="0.25">
      <c r="A88" s="66">
        <v>88</v>
      </c>
      <c r="B88" s="45" t="s">
        <v>106</v>
      </c>
      <c r="C88" s="46" t="s">
        <v>40</v>
      </c>
      <c r="D88" s="26">
        <v>2</v>
      </c>
      <c r="E88" s="67">
        <v>45.68</v>
      </c>
      <c r="F88" s="68">
        <f t="shared" si="1"/>
        <v>91.36</v>
      </c>
      <c r="G88" s="69">
        <v>73.56</v>
      </c>
    </row>
    <row r="89" spans="1:7" ht="22.5" x14ac:dyDescent="0.25">
      <c r="A89" s="66">
        <v>89</v>
      </c>
      <c r="B89" s="45" t="s">
        <v>107</v>
      </c>
      <c r="C89" s="46" t="s">
        <v>40</v>
      </c>
      <c r="D89" s="26">
        <v>2</v>
      </c>
      <c r="E89" s="67">
        <v>45.68</v>
      </c>
      <c r="F89" s="68">
        <f t="shared" si="1"/>
        <v>91.36</v>
      </c>
      <c r="G89" s="69">
        <v>73.56</v>
      </c>
    </row>
    <row r="90" spans="1:7" ht="22.5" x14ac:dyDescent="0.25">
      <c r="A90" s="66">
        <v>90</v>
      </c>
      <c r="B90" s="45" t="s">
        <v>108</v>
      </c>
      <c r="C90" s="46" t="s">
        <v>40</v>
      </c>
      <c r="D90" s="26">
        <v>2</v>
      </c>
      <c r="E90" s="67">
        <v>45.68</v>
      </c>
      <c r="F90" s="68">
        <f t="shared" si="1"/>
        <v>91.36</v>
      </c>
      <c r="G90" s="69">
        <v>73.56</v>
      </c>
    </row>
    <row r="91" spans="1:7" ht="22.5" x14ac:dyDescent="0.25">
      <c r="A91" s="66">
        <v>91</v>
      </c>
      <c r="B91" s="45" t="s">
        <v>109</v>
      </c>
      <c r="C91" s="46" t="s">
        <v>40</v>
      </c>
      <c r="D91" s="26">
        <v>2</v>
      </c>
      <c r="E91" s="67">
        <v>45.68</v>
      </c>
      <c r="F91" s="68">
        <f t="shared" si="1"/>
        <v>91.36</v>
      </c>
      <c r="G91" s="69">
        <v>73.56</v>
      </c>
    </row>
    <row r="92" spans="1:7" ht="22.5" x14ac:dyDescent="0.25">
      <c r="A92" s="66">
        <v>92</v>
      </c>
      <c r="B92" s="45" t="s">
        <v>110</v>
      </c>
      <c r="C92" s="46" t="s">
        <v>40</v>
      </c>
      <c r="D92" s="26">
        <v>2</v>
      </c>
      <c r="E92" s="67">
        <v>45.68</v>
      </c>
      <c r="F92" s="68">
        <f t="shared" si="1"/>
        <v>91.36</v>
      </c>
      <c r="G92" s="69">
        <v>73.56</v>
      </c>
    </row>
    <row r="93" spans="1:7" ht="22.5" x14ac:dyDescent="0.25">
      <c r="A93" s="66">
        <v>93</v>
      </c>
      <c r="B93" s="45" t="s">
        <v>111</v>
      </c>
      <c r="C93" s="46" t="s">
        <v>40</v>
      </c>
      <c r="D93" s="26">
        <v>30</v>
      </c>
      <c r="E93" s="67">
        <v>45.68</v>
      </c>
      <c r="F93" s="68">
        <f t="shared" si="1"/>
        <v>1370.4</v>
      </c>
      <c r="G93" s="69">
        <v>1103.4000000000001</v>
      </c>
    </row>
    <row r="94" spans="1:7" ht="22.5" x14ac:dyDescent="0.25">
      <c r="A94" s="66">
        <v>94</v>
      </c>
      <c r="B94" s="45" t="s">
        <v>112</v>
      </c>
      <c r="C94" s="46" t="s">
        <v>40</v>
      </c>
      <c r="D94" s="26">
        <v>2</v>
      </c>
      <c r="E94" s="67">
        <v>45.68</v>
      </c>
      <c r="F94" s="68">
        <f t="shared" si="1"/>
        <v>91.36</v>
      </c>
      <c r="G94" s="69">
        <v>73.56</v>
      </c>
    </row>
    <row r="95" spans="1:7" ht="22.5" x14ac:dyDescent="0.25">
      <c r="A95" s="66">
        <v>95</v>
      </c>
      <c r="B95" s="45" t="s">
        <v>113</v>
      </c>
      <c r="C95" s="46" t="s">
        <v>40</v>
      </c>
      <c r="D95" s="26">
        <v>2</v>
      </c>
      <c r="E95" s="67">
        <v>45.68</v>
      </c>
      <c r="F95" s="68">
        <f t="shared" si="1"/>
        <v>91.36</v>
      </c>
      <c r="G95" s="69">
        <v>73.56</v>
      </c>
    </row>
    <row r="96" spans="1:7" ht="22.5" x14ac:dyDescent="0.25">
      <c r="A96" s="66">
        <v>96</v>
      </c>
      <c r="B96" s="45" t="s">
        <v>114</v>
      </c>
      <c r="C96" s="46" t="s">
        <v>40</v>
      </c>
      <c r="D96" s="26">
        <v>2</v>
      </c>
      <c r="E96" s="67">
        <v>45.68</v>
      </c>
      <c r="F96" s="68">
        <f t="shared" si="1"/>
        <v>91.36</v>
      </c>
      <c r="G96" s="69">
        <v>73.56</v>
      </c>
    </row>
    <row r="97" spans="1:7" ht="22.5" x14ac:dyDescent="0.25">
      <c r="A97" s="66">
        <v>97</v>
      </c>
      <c r="B97" s="45" t="s">
        <v>115</v>
      </c>
      <c r="C97" s="46" t="s">
        <v>40</v>
      </c>
      <c r="D97" s="26">
        <v>2</v>
      </c>
      <c r="E97" s="67">
        <v>45.68</v>
      </c>
      <c r="F97" s="68">
        <f t="shared" si="1"/>
        <v>91.36</v>
      </c>
      <c r="G97" s="69">
        <v>73.56</v>
      </c>
    </row>
    <row r="98" spans="1:7" ht="22.5" x14ac:dyDescent="0.25">
      <c r="A98" s="66">
        <v>98</v>
      </c>
      <c r="B98" s="45" t="s">
        <v>116</v>
      </c>
      <c r="C98" s="46" t="s">
        <v>40</v>
      </c>
      <c r="D98" s="26">
        <v>2</v>
      </c>
      <c r="E98" s="67">
        <v>45.68</v>
      </c>
      <c r="F98" s="68">
        <f t="shared" si="1"/>
        <v>91.36</v>
      </c>
      <c r="G98" s="69">
        <v>73.56</v>
      </c>
    </row>
    <row r="99" spans="1:7" ht="33.75" x14ac:dyDescent="0.25">
      <c r="A99" s="66">
        <v>99</v>
      </c>
      <c r="B99" s="45" t="s">
        <v>995</v>
      </c>
      <c r="C99" s="46" t="s">
        <v>40</v>
      </c>
      <c r="D99" s="26">
        <v>2</v>
      </c>
      <c r="E99" s="67">
        <v>103.61</v>
      </c>
      <c r="F99" s="68">
        <f t="shared" si="1"/>
        <v>207.22</v>
      </c>
      <c r="G99" s="69">
        <v>166.84</v>
      </c>
    </row>
    <row r="100" spans="1:7" ht="33.75" x14ac:dyDescent="0.25">
      <c r="A100" s="66">
        <v>100</v>
      </c>
      <c r="B100" s="45" t="s">
        <v>996</v>
      </c>
      <c r="C100" s="46" t="s">
        <v>40</v>
      </c>
      <c r="D100" s="26">
        <v>2</v>
      </c>
      <c r="E100" s="67">
        <v>103.61</v>
      </c>
      <c r="F100" s="68">
        <f t="shared" si="1"/>
        <v>207.22</v>
      </c>
      <c r="G100" s="69">
        <v>166.84</v>
      </c>
    </row>
    <row r="101" spans="1:7" ht="33.75" x14ac:dyDescent="0.25">
      <c r="A101" s="66">
        <v>101</v>
      </c>
      <c r="B101" s="45" t="s">
        <v>997</v>
      </c>
      <c r="C101" s="46" t="s">
        <v>40</v>
      </c>
      <c r="D101" s="26">
        <v>2</v>
      </c>
      <c r="E101" s="67">
        <v>103.61</v>
      </c>
      <c r="F101" s="68">
        <f t="shared" si="1"/>
        <v>207.22</v>
      </c>
      <c r="G101" s="69">
        <v>166.84</v>
      </c>
    </row>
    <row r="102" spans="1:7" ht="33.75" x14ac:dyDescent="0.25">
      <c r="A102" s="66">
        <v>102</v>
      </c>
      <c r="B102" s="45" t="s">
        <v>998</v>
      </c>
      <c r="C102" s="46" t="s">
        <v>40</v>
      </c>
      <c r="D102" s="26">
        <v>2</v>
      </c>
      <c r="E102" s="67">
        <v>103.61</v>
      </c>
      <c r="F102" s="68">
        <f t="shared" si="1"/>
        <v>207.22</v>
      </c>
      <c r="G102" s="69">
        <v>166.84</v>
      </c>
    </row>
    <row r="103" spans="1:7" ht="33.75" x14ac:dyDescent="0.25">
      <c r="A103" s="66">
        <v>103</v>
      </c>
      <c r="B103" s="45" t="s">
        <v>999</v>
      </c>
      <c r="C103" s="46" t="s">
        <v>40</v>
      </c>
      <c r="D103" s="26">
        <v>2</v>
      </c>
      <c r="E103" s="67">
        <v>103.61</v>
      </c>
      <c r="F103" s="68">
        <f t="shared" si="1"/>
        <v>207.22</v>
      </c>
      <c r="G103" s="69">
        <v>166.84</v>
      </c>
    </row>
    <row r="104" spans="1:7" ht="22.5" x14ac:dyDescent="0.25">
      <c r="A104" s="66">
        <v>104</v>
      </c>
      <c r="B104" s="45" t="s">
        <v>1000</v>
      </c>
      <c r="C104" s="46" t="s">
        <v>40</v>
      </c>
      <c r="D104" s="26">
        <v>2</v>
      </c>
      <c r="E104" s="67">
        <v>103.61</v>
      </c>
      <c r="F104" s="68">
        <f t="shared" si="1"/>
        <v>207.22</v>
      </c>
      <c r="G104" s="69">
        <v>166.84</v>
      </c>
    </row>
    <row r="105" spans="1:7" ht="22.5" x14ac:dyDescent="0.25">
      <c r="A105" s="66">
        <v>105</v>
      </c>
      <c r="B105" s="45" t="s">
        <v>123</v>
      </c>
      <c r="C105" s="46" t="s">
        <v>40</v>
      </c>
      <c r="D105" s="26">
        <v>2</v>
      </c>
      <c r="E105" s="67">
        <v>25.28</v>
      </c>
      <c r="F105" s="68">
        <f t="shared" si="1"/>
        <v>50.56</v>
      </c>
      <c r="G105" s="69">
        <v>40.700000000000003</v>
      </c>
    </row>
    <row r="106" spans="1:7" ht="22.5" x14ac:dyDescent="0.25">
      <c r="A106" s="66">
        <v>106</v>
      </c>
      <c r="B106" s="45" t="s">
        <v>124</v>
      </c>
      <c r="C106" s="46" t="s">
        <v>51</v>
      </c>
      <c r="D106" s="26">
        <v>100</v>
      </c>
      <c r="E106" s="67">
        <v>4.09</v>
      </c>
      <c r="F106" s="68">
        <f t="shared" si="1"/>
        <v>409</v>
      </c>
      <c r="G106" s="69">
        <v>329</v>
      </c>
    </row>
    <row r="107" spans="1:7" ht="22.5" x14ac:dyDescent="0.25">
      <c r="A107" s="66">
        <v>107</v>
      </c>
      <c r="B107" s="45" t="s">
        <v>125</v>
      </c>
      <c r="C107" s="46" t="s">
        <v>51</v>
      </c>
      <c r="D107" s="26">
        <v>100</v>
      </c>
      <c r="E107" s="67">
        <v>17.87</v>
      </c>
      <c r="F107" s="68">
        <f t="shared" si="1"/>
        <v>1787</v>
      </c>
      <c r="G107" s="69">
        <v>1439</v>
      </c>
    </row>
    <row r="108" spans="1:7" ht="22.5" x14ac:dyDescent="0.25">
      <c r="A108" s="66">
        <v>108</v>
      </c>
      <c r="B108" s="45" t="s">
        <v>126</v>
      </c>
      <c r="C108" s="46" t="s">
        <v>51</v>
      </c>
      <c r="D108" s="26">
        <v>100</v>
      </c>
      <c r="E108" s="67">
        <v>17.87</v>
      </c>
      <c r="F108" s="68">
        <f t="shared" si="1"/>
        <v>1787</v>
      </c>
      <c r="G108" s="69">
        <v>1439</v>
      </c>
    </row>
    <row r="109" spans="1:7" ht="22.5" x14ac:dyDescent="0.25">
      <c r="A109" s="66">
        <v>109</v>
      </c>
      <c r="B109" s="45" t="s">
        <v>127</v>
      </c>
      <c r="C109" s="46" t="s">
        <v>51</v>
      </c>
      <c r="D109" s="26">
        <v>100</v>
      </c>
      <c r="E109" s="67">
        <v>12.1</v>
      </c>
      <c r="F109" s="68">
        <f t="shared" si="1"/>
        <v>1210</v>
      </c>
      <c r="G109" s="69">
        <v>975</v>
      </c>
    </row>
    <row r="110" spans="1:7" ht="22.5" x14ac:dyDescent="0.25">
      <c r="A110" s="66">
        <v>110</v>
      </c>
      <c r="B110" s="45" t="s">
        <v>128</v>
      </c>
      <c r="C110" s="46" t="s">
        <v>51</v>
      </c>
      <c r="D110" s="26">
        <v>100</v>
      </c>
      <c r="E110" s="67">
        <v>25.79</v>
      </c>
      <c r="F110" s="68">
        <f t="shared" si="1"/>
        <v>2579</v>
      </c>
      <c r="G110" s="69">
        <v>2076</v>
      </c>
    </row>
    <row r="111" spans="1:7" ht="22.5" x14ac:dyDescent="0.25">
      <c r="A111" s="66">
        <v>111</v>
      </c>
      <c r="B111" s="45" t="s">
        <v>129</v>
      </c>
      <c r="C111" s="46" t="s">
        <v>51</v>
      </c>
      <c r="D111" s="26">
        <v>100</v>
      </c>
      <c r="E111" s="67">
        <v>8.26</v>
      </c>
      <c r="F111" s="68">
        <f t="shared" si="1"/>
        <v>826</v>
      </c>
      <c r="G111" s="69">
        <v>665</v>
      </c>
    </row>
    <row r="112" spans="1:7" ht="33.75" x14ac:dyDescent="0.25">
      <c r="A112" s="66">
        <v>112</v>
      </c>
      <c r="B112" s="45" t="s">
        <v>130</v>
      </c>
      <c r="C112" s="46" t="s">
        <v>51</v>
      </c>
      <c r="D112" s="26">
        <v>20</v>
      </c>
      <c r="E112" s="67">
        <v>22.81</v>
      </c>
      <c r="F112" s="68">
        <f t="shared" si="1"/>
        <v>456.2</v>
      </c>
      <c r="G112" s="69">
        <v>367.4</v>
      </c>
    </row>
    <row r="113" spans="1:7" ht="33.75" x14ac:dyDescent="0.25">
      <c r="A113" s="66">
        <v>113</v>
      </c>
      <c r="B113" s="45" t="s">
        <v>131</v>
      </c>
      <c r="C113" s="46" t="s">
        <v>51</v>
      </c>
      <c r="D113" s="26">
        <v>20</v>
      </c>
      <c r="E113" s="67">
        <v>22.81</v>
      </c>
      <c r="F113" s="68">
        <f t="shared" si="1"/>
        <v>456.2</v>
      </c>
      <c r="G113" s="69">
        <v>367.4</v>
      </c>
    </row>
    <row r="114" spans="1:7" ht="33.75" x14ac:dyDescent="0.25">
      <c r="A114" s="66">
        <v>114</v>
      </c>
      <c r="B114" s="45" t="s">
        <v>132</v>
      </c>
      <c r="C114" s="46" t="s">
        <v>51</v>
      </c>
      <c r="D114" s="26">
        <v>20</v>
      </c>
      <c r="E114" s="67">
        <v>22.81</v>
      </c>
      <c r="F114" s="68">
        <f t="shared" si="1"/>
        <v>456.2</v>
      </c>
      <c r="G114" s="69">
        <v>367.4</v>
      </c>
    </row>
    <row r="115" spans="1:7" ht="33.75" x14ac:dyDescent="0.25">
      <c r="A115" s="66">
        <v>115</v>
      </c>
      <c r="B115" s="45" t="s">
        <v>133</v>
      </c>
      <c r="C115" s="46" t="s">
        <v>51</v>
      </c>
      <c r="D115" s="26">
        <v>20</v>
      </c>
      <c r="E115" s="67">
        <v>10.029999999999999</v>
      </c>
      <c r="F115" s="68">
        <f t="shared" si="1"/>
        <v>200.6</v>
      </c>
      <c r="G115" s="69">
        <v>161.6</v>
      </c>
    </row>
    <row r="116" spans="1:7" ht="33.75" x14ac:dyDescent="0.25">
      <c r="A116" s="66">
        <v>116</v>
      </c>
      <c r="B116" s="45" t="s">
        <v>134</v>
      </c>
      <c r="C116" s="46" t="s">
        <v>51</v>
      </c>
      <c r="D116" s="26">
        <v>20</v>
      </c>
      <c r="E116" s="67">
        <v>10.029999999999999</v>
      </c>
      <c r="F116" s="68">
        <f t="shared" si="1"/>
        <v>200.6</v>
      </c>
      <c r="G116" s="69">
        <v>161.6</v>
      </c>
    </row>
    <row r="117" spans="1:7" ht="33.75" x14ac:dyDescent="0.25">
      <c r="A117" s="66">
        <v>117</v>
      </c>
      <c r="B117" s="45" t="s">
        <v>135</v>
      </c>
      <c r="C117" s="46" t="s">
        <v>51</v>
      </c>
      <c r="D117" s="26">
        <v>20</v>
      </c>
      <c r="E117" s="67">
        <v>10.029999999999999</v>
      </c>
      <c r="F117" s="68">
        <f t="shared" si="1"/>
        <v>200.6</v>
      </c>
      <c r="G117" s="69">
        <v>161.6</v>
      </c>
    </row>
    <row r="118" spans="1:7" ht="22.5" x14ac:dyDescent="0.25">
      <c r="A118" s="66">
        <v>118</v>
      </c>
      <c r="B118" s="45" t="s">
        <v>136</v>
      </c>
      <c r="C118" s="46" t="s">
        <v>51</v>
      </c>
      <c r="D118" s="26">
        <v>100</v>
      </c>
      <c r="E118" s="67">
        <v>4.45</v>
      </c>
      <c r="F118" s="68">
        <f t="shared" si="1"/>
        <v>445</v>
      </c>
      <c r="G118" s="69">
        <v>358</v>
      </c>
    </row>
    <row r="119" spans="1:7" x14ac:dyDescent="0.25">
      <c r="A119" s="66">
        <v>119</v>
      </c>
      <c r="B119" s="45" t="s">
        <v>137</v>
      </c>
      <c r="C119" s="46" t="s">
        <v>13</v>
      </c>
      <c r="D119" s="26">
        <v>2</v>
      </c>
      <c r="E119" s="67">
        <v>1900.5</v>
      </c>
      <c r="F119" s="68">
        <f t="shared" si="1"/>
        <v>3801</v>
      </c>
      <c r="G119" s="69">
        <v>3060.38</v>
      </c>
    </row>
    <row r="120" spans="1:7" ht="22.5" x14ac:dyDescent="0.25">
      <c r="A120" s="66">
        <v>120</v>
      </c>
      <c r="B120" s="45" t="s">
        <v>138</v>
      </c>
      <c r="C120" s="46" t="s">
        <v>53</v>
      </c>
      <c r="D120" s="26">
        <v>2</v>
      </c>
      <c r="E120" s="67">
        <v>65.75</v>
      </c>
      <c r="F120" s="68">
        <f t="shared" si="1"/>
        <v>131.5</v>
      </c>
      <c r="G120" s="69">
        <v>105.88</v>
      </c>
    </row>
    <row r="121" spans="1:7" ht="22.5" x14ac:dyDescent="0.25">
      <c r="A121" s="66">
        <v>121</v>
      </c>
      <c r="B121" s="45" t="s">
        <v>139</v>
      </c>
      <c r="C121" s="46" t="s">
        <v>53</v>
      </c>
      <c r="D121" s="26">
        <v>2</v>
      </c>
      <c r="E121" s="67">
        <v>65.75</v>
      </c>
      <c r="F121" s="68">
        <f t="shared" si="1"/>
        <v>131.5</v>
      </c>
      <c r="G121" s="69">
        <v>105.88</v>
      </c>
    </row>
    <row r="122" spans="1:7" ht="22.5" x14ac:dyDescent="0.25">
      <c r="A122" s="66">
        <v>122</v>
      </c>
      <c r="B122" s="45" t="s">
        <v>140</v>
      </c>
      <c r="C122" s="46" t="s">
        <v>53</v>
      </c>
      <c r="D122" s="26">
        <v>10</v>
      </c>
      <c r="E122" s="67">
        <v>61.4</v>
      </c>
      <c r="F122" s="68">
        <f t="shared" si="1"/>
        <v>614</v>
      </c>
      <c r="G122" s="69">
        <v>494.3</v>
      </c>
    </row>
    <row r="123" spans="1:7" ht="22.5" x14ac:dyDescent="0.25">
      <c r="A123" s="66">
        <v>123</v>
      </c>
      <c r="B123" s="45" t="s">
        <v>141</v>
      </c>
      <c r="C123" s="46" t="s">
        <v>40</v>
      </c>
      <c r="D123" s="26">
        <v>2</v>
      </c>
      <c r="E123" s="67">
        <v>75.97</v>
      </c>
      <c r="F123" s="68">
        <f t="shared" si="1"/>
        <v>151.94</v>
      </c>
      <c r="G123" s="69">
        <v>122.34</v>
      </c>
    </row>
    <row r="124" spans="1:7" ht="22.5" x14ac:dyDescent="0.25">
      <c r="A124" s="66">
        <v>124</v>
      </c>
      <c r="B124" s="45" t="s">
        <v>142</v>
      </c>
      <c r="C124" s="46" t="s">
        <v>73</v>
      </c>
      <c r="D124" s="26">
        <v>10</v>
      </c>
      <c r="E124" s="67">
        <v>89.64</v>
      </c>
      <c r="F124" s="68">
        <f t="shared" si="1"/>
        <v>896.4</v>
      </c>
      <c r="G124" s="69">
        <v>721.7</v>
      </c>
    </row>
    <row r="125" spans="1:7" ht="22.5" x14ac:dyDescent="0.25">
      <c r="A125" s="66">
        <v>125</v>
      </c>
      <c r="B125" s="45" t="s">
        <v>143</v>
      </c>
      <c r="C125" s="46" t="s">
        <v>73</v>
      </c>
      <c r="D125" s="26">
        <v>10</v>
      </c>
      <c r="E125" s="67">
        <v>102.14</v>
      </c>
      <c r="F125" s="68">
        <f t="shared" si="1"/>
        <v>1021.4</v>
      </c>
      <c r="G125" s="69">
        <v>822.4</v>
      </c>
    </row>
    <row r="126" spans="1:7" ht="22.5" x14ac:dyDescent="0.25">
      <c r="A126" s="66">
        <v>126</v>
      </c>
      <c r="B126" s="45" t="s">
        <v>144</v>
      </c>
      <c r="C126" s="46" t="s">
        <v>40</v>
      </c>
      <c r="D126" s="26">
        <v>1</v>
      </c>
      <c r="E126" s="67">
        <v>95.7</v>
      </c>
      <c r="F126" s="68">
        <f t="shared" si="1"/>
        <v>95.7</v>
      </c>
      <c r="G126" s="69">
        <v>77.05</v>
      </c>
    </row>
    <row r="127" spans="1:7" ht="22.5" x14ac:dyDescent="0.25">
      <c r="A127" s="66">
        <v>127</v>
      </c>
      <c r="B127" s="45" t="s">
        <v>145</v>
      </c>
      <c r="C127" s="46" t="s">
        <v>53</v>
      </c>
      <c r="D127" s="26">
        <v>50</v>
      </c>
      <c r="E127" s="67">
        <v>20.2</v>
      </c>
      <c r="F127" s="68">
        <f t="shared" si="1"/>
        <v>1010</v>
      </c>
      <c r="G127" s="69">
        <v>813</v>
      </c>
    </row>
    <row r="128" spans="1:7" ht="22.5" x14ac:dyDescent="0.25">
      <c r="A128" s="66">
        <v>128</v>
      </c>
      <c r="B128" s="45" t="s">
        <v>146</v>
      </c>
      <c r="C128" s="46" t="s">
        <v>73</v>
      </c>
      <c r="D128" s="26">
        <v>1</v>
      </c>
      <c r="E128" s="67">
        <v>16.39</v>
      </c>
      <c r="F128" s="68">
        <f t="shared" si="1"/>
        <v>16.39</v>
      </c>
      <c r="G128" s="69">
        <v>13.19</v>
      </c>
    </row>
    <row r="129" spans="1:7" ht="22.5" x14ac:dyDescent="0.25">
      <c r="A129" s="66">
        <v>129</v>
      </c>
      <c r="B129" s="45" t="s">
        <v>147</v>
      </c>
      <c r="C129" s="46" t="s">
        <v>73</v>
      </c>
      <c r="D129" s="26">
        <v>1</v>
      </c>
      <c r="E129" s="67">
        <v>16.39</v>
      </c>
      <c r="F129" s="68">
        <f t="shared" ref="F129:F192" si="2">E129*D129</f>
        <v>16.39</v>
      </c>
      <c r="G129" s="69">
        <v>13.19</v>
      </c>
    </row>
    <row r="130" spans="1:7" ht="22.5" x14ac:dyDescent="0.25">
      <c r="A130" s="66">
        <v>130</v>
      </c>
      <c r="B130" s="45" t="s">
        <v>148</v>
      </c>
      <c r="C130" s="46" t="s">
        <v>73</v>
      </c>
      <c r="D130" s="26">
        <v>1</v>
      </c>
      <c r="E130" s="67">
        <v>16.39</v>
      </c>
      <c r="F130" s="68">
        <f t="shared" si="2"/>
        <v>16.39</v>
      </c>
      <c r="G130" s="69">
        <v>13.19</v>
      </c>
    </row>
    <row r="131" spans="1:7" ht="22.5" x14ac:dyDescent="0.25">
      <c r="A131" s="66">
        <v>131</v>
      </c>
      <c r="B131" s="45" t="s">
        <v>149</v>
      </c>
      <c r="C131" s="46" t="s">
        <v>73</v>
      </c>
      <c r="D131" s="26">
        <v>10</v>
      </c>
      <c r="E131" s="67">
        <v>487.83</v>
      </c>
      <c r="F131" s="68">
        <f t="shared" si="2"/>
        <v>4878.3</v>
      </c>
      <c r="G131" s="69">
        <v>3927.7</v>
      </c>
    </row>
    <row r="132" spans="1:7" ht="22.5" x14ac:dyDescent="0.25">
      <c r="A132" s="66">
        <v>132</v>
      </c>
      <c r="B132" s="45" t="s">
        <v>150</v>
      </c>
      <c r="C132" s="46" t="s">
        <v>73</v>
      </c>
      <c r="D132" s="26">
        <v>10</v>
      </c>
      <c r="E132" s="67">
        <v>487.83</v>
      </c>
      <c r="F132" s="68">
        <f t="shared" si="2"/>
        <v>4878.3</v>
      </c>
      <c r="G132" s="69">
        <v>3927.7</v>
      </c>
    </row>
    <row r="133" spans="1:7" ht="33.75" x14ac:dyDescent="0.25">
      <c r="A133" s="66">
        <v>133</v>
      </c>
      <c r="B133" s="45" t="s">
        <v>151</v>
      </c>
      <c r="C133" s="46" t="s">
        <v>73</v>
      </c>
      <c r="D133" s="26">
        <v>30</v>
      </c>
      <c r="E133" s="67">
        <v>224.84</v>
      </c>
      <c r="F133" s="68">
        <f t="shared" si="2"/>
        <v>6745.2</v>
      </c>
      <c r="G133" s="69">
        <v>5430.9</v>
      </c>
    </row>
    <row r="134" spans="1:7" ht="33.75" x14ac:dyDescent="0.25">
      <c r="A134" s="66">
        <v>134</v>
      </c>
      <c r="B134" s="45" t="s">
        <v>152</v>
      </c>
      <c r="C134" s="46" t="s">
        <v>73</v>
      </c>
      <c r="D134" s="26">
        <v>20</v>
      </c>
      <c r="E134" s="67">
        <v>123.96</v>
      </c>
      <c r="F134" s="68">
        <f t="shared" si="2"/>
        <v>2479.1999999999998</v>
      </c>
      <c r="G134" s="69">
        <v>1996.2</v>
      </c>
    </row>
    <row r="135" spans="1:7" ht="22.5" x14ac:dyDescent="0.25">
      <c r="A135" s="66">
        <v>135</v>
      </c>
      <c r="B135" s="45" t="s">
        <v>153</v>
      </c>
      <c r="C135" s="46" t="s">
        <v>73</v>
      </c>
      <c r="D135" s="26">
        <v>30</v>
      </c>
      <c r="E135" s="67">
        <v>79.349999999999994</v>
      </c>
      <c r="F135" s="68">
        <f t="shared" si="2"/>
        <v>2380.5</v>
      </c>
      <c r="G135" s="69">
        <v>1916.4</v>
      </c>
    </row>
    <row r="136" spans="1:7" ht="22.5" x14ac:dyDescent="0.25">
      <c r="A136" s="66">
        <v>136</v>
      </c>
      <c r="B136" s="45" t="s">
        <v>154</v>
      </c>
      <c r="C136" s="46" t="s">
        <v>73</v>
      </c>
      <c r="D136" s="26">
        <v>20</v>
      </c>
      <c r="E136" s="67">
        <v>53.19</v>
      </c>
      <c r="F136" s="68">
        <f t="shared" si="2"/>
        <v>1063.8</v>
      </c>
      <c r="G136" s="69">
        <v>856.4</v>
      </c>
    </row>
    <row r="137" spans="1:7" ht="22.5" x14ac:dyDescent="0.25">
      <c r="A137" s="66">
        <v>137</v>
      </c>
      <c r="B137" s="45" t="s">
        <v>155</v>
      </c>
      <c r="C137" s="46" t="s">
        <v>73</v>
      </c>
      <c r="D137" s="26">
        <v>20</v>
      </c>
      <c r="E137" s="67">
        <v>19.489999999999998</v>
      </c>
      <c r="F137" s="68">
        <f t="shared" si="2"/>
        <v>389.79999999999995</v>
      </c>
      <c r="G137" s="69">
        <v>313.8</v>
      </c>
    </row>
    <row r="138" spans="1:7" ht="22.5" x14ac:dyDescent="0.25">
      <c r="A138" s="66">
        <v>138</v>
      </c>
      <c r="B138" s="45" t="s">
        <v>156</v>
      </c>
      <c r="C138" s="46" t="s">
        <v>73</v>
      </c>
      <c r="D138" s="26">
        <v>20</v>
      </c>
      <c r="E138" s="67">
        <v>31.98</v>
      </c>
      <c r="F138" s="68">
        <f t="shared" si="2"/>
        <v>639.6</v>
      </c>
      <c r="G138" s="69">
        <v>515</v>
      </c>
    </row>
    <row r="139" spans="1:7" ht="22.5" x14ac:dyDescent="0.25">
      <c r="A139" s="66">
        <v>139</v>
      </c>
      <c r="B139" s="45" t="s">
        <v>157</v>
      </c>
      <c r="C139" s="46" t="s">
        <v>158</v>
      </c>
      <c r="D139" s="26">
        <v>50</v>
      </c>
      <c r="E139" s="67">
        <v>67.58</v>
      </c>
      <c r="F139" s="68">
        <f t="shared" si="2"/>
        <v>3379</v>
      </c>
      <c r="G139" s="69">
        <v>2720.5</v>
      </c>
    </row>
    <row r="140" spans="1:7" ht="22.5" x14ac:dyDescent="0.25">
      <c r="A140" s="66">
        <v>140</v>
      </c>
      <c r="B140" s="45" t="s">
        <v>159</v>
      </c>
      <c r="C140" s="46" t="s">
        <v>73</v>
      </c>
      <c r="D140" s="26">
        <v>20</v>
      </c>
      <c r="E140" s="67">
        <v>81.69</v>
      </c>
      <c r="F140" s="68">
        <f t="shared" si="2"/>
        <v>1633.8</v>
      </c>
      <c r="G140" s="69">
        <v>1315.4</v>
      </c>
    </row>
    <row r="141" spans="1:7" ht="22.5" x14ac:dyDescent="0.25">
      <c r="A141" s="66">
        <v>141</v>
      </c>
      <c r="B141" s="45" t="s">
        <v>160</v>
      </c>
      <c r="C141" s="46" t="s">
        <v>73</v>
      </c>
      <c r="D141" s="26">
        <v>20</v>
      </c>
      <c r="E141" s="67">
        <v>78.45</v>
      </c>
      <c r="F141" s="68">
        <f t="shared" si="2"/>
        <v>1569</v>
      </c>
      <c r="G141" s="69">
        <v>1263.2</v>
      </c>
    </row>
    <row r="142" spans="1:7" ht="33.75" x14ac:dyDescent="0.25">
      <c r="A142" s="66">
        <v>142</v>
      </c>
      <c r="B142" s="45" t="s">
        <v>161</v>
      </c>
      <c r="C142" s="46" t="s">
        <v>73</v>
      </c>
      <c r="D142" s="26">
        <v>10</v>
      </c>
      <c r="E142" s="67">
        <v>17.43</v>
      </c>
      <c r="F142" s="68">
        <f t="shared" si="2"/>
        <v>174.3</v>
      </c>
      <c r="G142" s="69">
        <v>140.30000000000001</v>
      </c>
    </row>
    <row r="143" spans="1:7" ht="22.5" x14ac:dyDescent="0.25">
      <c r="A143" s="66">
        <v>143</v>
      </c>
      <c r="B143" s="45" t="s">
        <v>162</v>
      </c>
      <c r="C143" s="46" t="s">
        <v>73</v>
      </c>
      <c r="D143" s="26">
        <v>20</v>
      </c>
      <c r="E143" s="67">
        <v>86.66</v>
      </c>
      <c r="F143" s="68">
        <f t="shared" si="2"/>
        <v>1733.1999999999998</v>
      </c>
      <c r="G143" s="69">
        <v>1395.4</v>
      </c>
    </row>
    <row r="144" spans="1:7" ht="22.5" x14ac:dyDescent="0.25">
      <c r="A144" s="66">
        <v>144</v>
      </c>
      <c r="B144" s="45" t="s">
        <v>163</v>
      </c>
      <c r="C144" s="46" t="s">
        <v>53</v>
      </c>
      <c r="D144" s="26">
        <v>10</v>
      </c>
      <c r="E144" s="67">
        <v>25.1</v>
      </c>
      <c r="F144" s="68">
        <f t="shared" si="2"/>
        <v>251</v>
      </c>
      <c r="G144" s="69">
        <v>202.1</v>
      </c>
    </row>
    <row r="145" spans="1:7" ht="22.5" x14ac:dyDescent="0.25">
      <c r="A145" s="66">
        <v>145</v>
      </c>
      <c r="B145" s="45" t="s">
        <v>164</v>
      </c>
      <c r="C145" s="46" t="s">
        <v>73</v>
      </c>
      <c r="D145" s="26">
        <v>10</v>
      </c>
      <c r="E145" s="67">
        <v>103.17</v>
      </c>
      <c r="F145" s="68">
        <f t="shared" si="2"/>
        <v>1031.7</v>
      </c>
      <c r="G145" s="69">
        <v>830.7</v>
      </c>
    </row>
    <row r="146" spans="1:7" ht="22.5" x14ac:dyDescent="0.25">
      <c r="A146" s="66">
        <v>146</v>
      </c>
      <c r="B146" s="45" t="s">
        <v>165</v>
      </c>
      <c r="C146" s="46" t="s">
        <v>73</v>
      </c>
      <c r="D146" s="26">
        <v>10</v>
      </c>
      <c r="E146" s="67">
        <v>103.17</v>
      </c>
      <c r="F146" s="68">
        <f t="shared" si="2"/>
        <v>1031.7</v>
      </c>
      <c r="G146" s="69">
        <v>830.7</v>
      </c>
    </row>
    <row r="147" spans="1:7" ht="22.5" x14ac:dyDescent="0.25">
      <c r="A147" s="66">
        <v>147</v>
      </c>
      <c r="B147" s="45" t="s">
        <v>166</v>
      </c>
      <c r="C147" s="46" t="s">
        <v>73</v>
      </c>
      <c r="D147" s="26">
        <v>10</v>
      </c>
      <c r="E147" s="67">
        <v>126.1</v>
      </c>
      <c r="F147" s="68">
        <f t="shared" si="2"/>
        <v>1261</v>
      </c>
      <c r="G147" s="69">
        <v>1015.3</v>
      </c>
    </row>
    <row r="148" spans="1:7" ht="22.5" x14ac:dyDescent="0.25">
      <c r="A148" s="66">
        <v>148</v>
      </c>
      <c r="B148" s="45" t="s">
        <v>167</v>
      </c>
      <c r="C148" s="46" t="s">
        <v>73</v>
      </c>
      <c r="D148" s="26">
        <v>20</v>
      </c>
      <c r="E148" s="67">
        <v>39.979999999999997</v>
      </c>
      <c r="F148" s="68">
        <f t="shared" si="2"/>
        <v>799.59999999999991</v>
      </c>
      <c r="G148" s="69">
        <v>643.79999999999995</v>
      </c>
    </row>
    <row r="149" spans="1:7" ht="33.75" x14ac:dyDescent="0.25">
      <c r="A149" s="66">
        <v>149</v>
      </c>
      <c r="B149" s="45" t="s">
        <v>168</v>
      </c>
      <c r="C149" s="46" t="s">
        <v>73</v>
      </c>
      <c r="D149" s="26">
        <v>10</v>
      </c>
      <c r="E149" s="67">
        <v>215.52</v>
      </c>
      <c r="F149" s="68">
        <f t="shared" si="2"/>
        <v>2155.2000000000003</v>
      </c>
      <c r="G149" s="69">
        <v>1735.2</v>
      </c>
    </row>
    <row r="150" spans="1:7" ht="22.5" x14ac:dyDescent="0.25">
      <c r="A150" s="66">
        <v>150</v>
      </c>
      <c r="B150" s="45" t="s">
        <v>169</v>
      </c>
      <c r="C150" s="46" t="s">
        <v>73</v>
      </c>
      <c r="D150" s="26">
        <v>10</v>
      </c>
      <c r="E150" s="67">
        <v>158.19999999999999</v>
      </c>
      <c r="F150" s="68">
        <f t="shared" si="2"/>
        <v>1582</v>
      </c>
      <c r="G150" s="69">
        <v>1273.7</v>
      </c>
    </row>
    <row r="151" spans="1:7" ht="22.5" x14ac:dyDescent="0.25">
      <c r="A151" s="66">
        <v>151</v>
      </c>
      <c r="B151" s="45" t="s">
        <v>170</v>
      </c>
      <c r="C151" s="46" t="s">
        <v>73</v>
      </c>
      <c r="D151" s="26">
        <v>20</v>
      </c>
      <c r="E151" s="67">
        <v>123.1</v>
      </c>
      <c r="F151" s="68">
        <f t="shared" si="2"/>
        <v>2462</v>
      </c>
      <c r="G151" s="69">
        <v>1982.2</v>
      </c>
    </row>
    <row r="152" spans="1:7" ht="33.75" x14ac:dyDescent="0.25">
      <c r="A152" s="66">
        <v>152</v>
      </c>
      <c r="B152" s="45" t="s">
        <v>171</v>
      </c>
      <c r="C152" s="46" t="s">
        <v>51</v>
      </c>
      <c r="D152" s="26">
        <v>50</v>
      </c>
      <c r="E152" s="67">
        <v>19.95</v>
      </c>
      <c r="F152" s="68">
        <f t="shared" si="2"/>
        <v>997.5</v>
      </c>
      <c r="G152" s="69">
        <v>803</v>
      </c>
    </row>
    <row r="153" spans="1:7" ht="22.5" x14ac:dyDescent="0.25">
      <c r="A153" s="66">
        <v>153</v>
      </c>
      <c r="B153" s="45" t="s">
        <v>172</v>
      </c>
      <c r="C153" s="46" t="s">
        <v>73</v>
      </c>
      <c r="D153" s="26">
        <v>10</v>
      </c>
      <c r="E153" s="67">
        <v>87.19</v>
      </c>
      <c r="F153" s="68">
        <f t="shared" si="2"/>
        <v>871.9</v>
      </c>
      <c r="G153" s="69">
        <v>702</v>
      </c>
    </row>
    <row r="154" spans="1:7" ht="22.5" x14ac:dyDescent="0.25">
      <c r="A154" s="66">
        <v>154</v>
      </c>
      <c r="B154" s="45" t="s">
        <v>173</v>
      </c>
      <c r="C154" s="46" t="s">
        <v>73</v>
      </c>
      <c r="D154" s="26">
        <v>20</v>
      </c>
      <c r="E154" s="67">
        <v>78.45</v>
      </c>
      <c r="F154" s="68">
        <f t="shared" si="2"/>
        <v>1569</v>
      </c>
      <c r="G154" s="69">
        <v>1263.2</v>
      </c>
    </row>
    <row r="155" spans="1:7" ht="22.5" x14ac:dyDescent="0.25">
      <c r="A155" s="66">
        <v>155</v>
      </c>
      <c r="B155" s="45" t="s">
        <v>174</v>
      </c>
      <c r="C155" s="46" t="s">
        <v>51</v>
      </c>
      <c r="D155" s="26">
        <v>20</v>
      </c>
      <c r="E155" s="67">
        <v>22.7</v>
      </c>
      <c r="F155" s="68">
        <f t="shared" si="2"/>
        <v>454</v>
      </c>
      <c r="G155" s="69">
        <v>365.4</v>
      </c>
    </row>
    <row r="156" spans="1:7" ht="22.5" x14ac:dyDescent="0.25">
      <c r="A156" s="66">
        <v>156</v>
      </c>
      <c r="B156" s="45" t="s">
        <v>175</v>
      </c>
      <c r="C156" s="46" t="s">
        <v>51</v>
      </c>
      <c r="D156" s="26">
        <v>20</v>
      </c>
      <c r="E156" s="67">
        <v>22.7</v>
      </c>
      <c r="F156" s="68">
        <f t="shared" si="2"/>
        <v>454</v>
      </c>
      <c r="G156" s="69">
        <v>365.4</v>
      </c>
    </row>
    <row r="157" spans="1:7" ht="22.5" x14ac:dyDescent="0.25">
      <c r="A157" s="66">
        <v>157</v>
      </c>
      <c r="B157" s="45" t="s">
        <v>176</v>
      </c>
      <c r="C157" s="46" t="s">
        <v>51</v>
      </c>
      <c r="D157" s="26">
        <v>10</v>
      </c>
      <c r="E157" s="67">
        <v>22.7</v>
      </c>
      <c r="F157" s="68">
        <f t="shared" si="2"/>
        <v>227</v>
      </c>
      <c r="G157" s="69">
        <v>182.7</v>
      </c>
    </row>
    <row r="158" spans="1:7" ht="22.5" x14ac:dyDescent="0.25">
      <c r="A158" s="66">
        <v>158</v>
      </c>
      <c r="B158" s="45" t="s">
        <v>177</v>
      </c>
      <c r="C158" s="46" t="s">
        <v>51</v>
      </c>
      <c r="D158" s="26">
        <v>10</v>
      </c>
      <c r="E158" s="67">
        <v>22.7</v>
      </c>
      <c r="F158" s="68">
        <f t="shared" si="2"/>
        <v>227</v>
      </c>
      <c r="G158" s="69">
        <v>182.7</v>
      </c>
    </row>
    <row r="159" spans="1:7" ht="22.5" x14ac:dyDescent="0.25">
      <c r="A159" s="66">
        <v>159</v>
      </c>
      <c r="B159" s="45" t="s">
        <v>178</v>
      </c>
      <c r="C159" s="46" t="s">
        <v>51</v>
      </c>
      <c r="D159" s="26">
        <v>50</v>
      </c>
      <c r="E159" s="67">
        <v>14.62</v>
      </c>
      <c r="F159" s="68">
        <f t="shared" si="2"/>
        <v>731</v>
      </c>
      <c r="G159" s="69">
        <v>588.5</v>
      </c>
    </row>
    <row r="160" spans="1:7" ht="22.5" x14ac:dyDescent="0.25">
      <c r="A160" s="66">
        <v>160</v>
      </c>
      <c r="B160" s="45" t="s">
        <v>179</v>
      </c>
      <c r="C160" s="46" t="s">
        <v>40</v>
      </c>
      <c r="D160" s="26">
        <v>20</v>
      </c>
      <c r="E160" s="67">
        <v>178.83</v>
      </c>
      <c r="F160" s="68">
        <f t="shared" si="2"/>
        <v>3576.6000000000004</v>
      </c>
      <c r="G160" s="69">
        <v>2879.8</v>
      </c>
    </row>
    <row r="161" spans="1:7" ht="22.5" x14ac:dyDescent="0.25">
      <c r="A161" s="66">
        <v>161</v>
      </c>
      <c r="B161" s="45" t="s">
        <v>180</v>
      </c>
      <c r="C161" s="46" t="s">
        <v>51</v>
      </c>
      <c r="D161" s="26">
        <v>10</v>
      </c>
      <c r="E161" s="67">
        <v>28</v>
      </c>
      <c r="F161" s="68">
        <f t="shared" si="2"/>
        <v>280</v>
      </c>
      <c r="G161" s="69">
        <v>225.5</v>
      </c>
    </row>
    <row r="162" spans="1:7" ht="22.5" x14ac:dyDescent="0.25">
      <c r="A162" s="66">
        <v>162</v>
      </c>
      <c r="B162" s="45" t="s">
        <v>181</v>
      </c>
      <c r="C162" s="46" t="s">
        <v>73</v>
      </c>
      <c r="D162" s="26">
        <v>30</v>
      </c>
      <c r="E162" s="67">
        <v>41.61</v>
      </c>
      <c r="F162" s="68">
        <f t="shared" si="2"/>
        <v>1248.3</v>
      </c>
      <c r="G162" s="69">
        <v>1005</v>
      </c>
    </row>
    <row r="163" spans="1:7" ht="22.5" x14ac:dyDescent="0.25">
      <c r="A163" s="66">
        <v>163</v>
      </c>
      <c r="B163" s="45" t="s">
        <v>182</v>
      </c>
      <c r="C163" s="46" t="s">
        <v>51</v>
      </c>
      <c r="D163" s="26">
        <v>100</v>
      </c>
      <c r="E163" s="67">
        <v>72.510000000000005</v>
      </c>
      <c r="F163" s="68">
        <f t="shared" si="2"/>
        <v>7251.0000000000009</v>
      </c>
      <c r="G163" s="69">
        <v>5838</v>
      </c>
    </row>
    <row r="164" spans="1:7" ht="22.5" x14ac:dyDescent="0.25">
      <c r="A164" s="66">
        <v>164</v>
      </c>
      <c r="B164" s="45" t="s">
        <v>183</v>
      </c>
      <c r="C164" s="46" t="s">
        <v>51</v>
      </c>
      <c r="D164" s="26">
        <v>100</v>
      </c>
      <c r="E164" s="67">
        <v>27.29</v>
      </c>
      <c r="F164" s="68">
        <f t="shared" si="2"/>
        <v>2729</v>
      </c>
      <c r="G164" s="69">
        <v>2197</v>
      </c>
    </row>
    <row r="165" spans="1:7" ht="22.5" x14ac:dyDescent="0.25">
      <c r="A165" s="66">
        <v>165</v>
      </c>
      <c r="B165" s="45" t="s">
        <v>184</v>
      </c>
      <c r="C165" s="46" t="s">
        <v>51</v>
      </c>
      <c r="D165" s="26">
        <v>150</v>
      </c>
      <c r="E165" s="67">
        <v>26.13</v>
      </c>
      <c r="F165" s="68">
        <f t="shared" si="2"/>
        <v>3919.5</v>
      </c>
      <c r="G165" s="69">
        <v>3156</v>
      </c>
    </row>
    <row r="166" spans="1:7" ht="22.5" x14ac:dyDescent="0.25">
      <c r="A166" s="66">
        <v>166</v>
      </c>
      <c r="B166" s="45" t="s">
        <v>185</v>
      </c>
      <c r="C166" s="46" t="s">
        <v>73</v>
      </c>
      <c r="D166" s="26">
        <v>20</v>
      </c>
      <c r="E166" s="67">
        <v>3.44</v>
      </c>
      <c r="F166" s="68">
        <f t="shared" si="2"/>
        <v>68.8</v>
      </c>
      <c r="G166" s="69">
        <v>55.4</v>
      </c>
    </row>
    <row r="167" spans="1:7" ht="22.5" x14ac:dyDescent="0.25">
      <c r="A167" s="66">
        <v>167</v>
      </c>
      <c r="B167" s="45" t="s">
        <v>186</v>
      </c>
      <c r="C167" s="46" t="s">
        <v>73</v>
      </c>
      <c r="D167" s="26">
        <v>100</v>
      </c>
      <c r="E167" s="67">
        <v>16.05</v>
      </c>
      <c r="F167" s="68">
        <f t="shared" si="2"/>
        <v>1605</v>
      </c>
      <c r="G167" s="69">
        <v>1292</v>
      </c>
    </row>
    <row r="168" spans="1:7" ht="22.5" x14ac:dyDescent="0.25">
      <c r="A168" s="66">
        <v>168</v>
      </c>
      <c r="B168" s="45" t="s">
        <v>187</v>
      </c>
      <c r="C168" s="46" t="s">
        <v>73</v>
      </c>
      <c r="D168" s="26">
        <v>100</v>
      </c>
      <c r="E168" s="67">
        <v>22.47</v>
      </c>
      <c r="F168" s="68">
        <f t="shared" si="2"/>
        <v>2247</v>
      </c>
      <c r="G168" s="69">
        <v>1809</v>
      </c>
    </row>
    <row r="169" spans="1:7" ht="22.5" x14ac:dyDescent="0.25">
      <c r="A169" s="66">
        <v>169</v>
      </c>
      <c r="B169" s="45" t="s">
        <v>188</v>
      </c>
      <c r="C169" s="46" t="s">
        <v>189</v>
      </c>
      <c r="D169" s="26">
        <v>100</v>
      </c>
      <c r="E169" s="67">
        <v>112.35</v>
      </c>
      <c r="F169" s="68">
        <f t="shared" si="2"/>
        <v>11235</v>
      </c>
      <c r="G169" s="69">
        <v>9045</v>
      </c>
    </row>
    <row r="170" spans="1:7" ht="33.75" x14ac:dyDescent="0.25">
      <c r="A170" s="66">
        <v>170</v>
      </c>
      <c r="B170" s="45" t="s">
        <v>190</v>
      </c>
      <c r="C170" s="46" t="s">
        <v>51</v>
      </c>
      <c r="D170" s="26">
        <v>50</v>
      </c>
      <c r="E170" s="67">
        <v>16.510000000000002</v>
      </c>
      <c r="F170" s="68">
        <f t="shared" si="2"/>
        <v>825.50000000000011</v>
      </c>
      <c r="G170" s="69">
        <v>664.5</v>
      </c>
    </row>
    <row r="171" spans="1:7" ht="33.75" x14ac:dyDescent="0.25">
      <c r="A171" s="66">
        <v>171</v>
      </c>
      <c r="B171" s="45" t="s">
        <v>191</v>
      </c>
      <c r="C171" s="46" t="s">
        <v>51</v>
      </c>
      <c r="D171" s="26">
        <v>50</v>
      </c>
      <c r="E171" s="67">
        <v>18.34</v>
      </c>
      <c r="F171" s="68">
        <f t="shared" si="2"/>
        <v>917</v>
      </c>
      <c r="G171" s="69">
        <v>738</v>
      </c>
    </row>
    <row r="172" spans="1:7" ht="22.5" x14ac:dyDescent="0.25">
      <c r="A172" s="66">
        <v>172</v>
      </c>
      <c r="B172" s="45" t="s">
        <v>192</v>
      </c>
      <c r="C172" s="46" t="s">
        <v>13</v>
      </c>
      <c r="D172" s="26">
        <v>50</v>
      </c>
      <c r="E172" s="67">
        <v>2.69</v>
      </c>
      <c r="F172" s="68">
        <f t="shared" si="2"/>
        <v>134.5</v>
      </c>
      <c r="G172" s="69">
        <v>108.5</v>
      </c>
    </row>
    <row r="173" spans="1:7" x14ac:dyDescent="0.25">
      <c r="A173" s="66">
        <v>173</v>
      </c>
      <c r="B173" s="45" t="s">
        <v>193</v>
      </c>
      <c r="C173" s="46" t="s">
        <v>73</v>
      </c>
      <c r="D173" s="26">
        <v>2</v>
      </c>
      <c r="E173" s="67">
        <v>20.63</v>
      </c>
      <c r="F173" s="68">
        <f t="shared" si="2"/>
        <v>41.26</v>
      </c>
      <c r="G173" s="69">
        <v>33.22</v>
      </c>
    </row>
    <row r="174" spans="1:7" x14ac:dyDescent="0.25">
      <c r="A174" s="66">
        <v>174</v>
      </c>
      <c r="B174" s="45" t="s">
        <v>194</v>
      </c>
      <c r="C174" s="46" t="s">
        <v>53</v>
      </c>
      <c r="D174" s="26">
        <v>2</v>
      </c>
      <c r="E174" s="67">
        <v>34.159999999999997</v>
      </c>
      <c r="F174" s="68">
        <f t="shared" si="2"/>
        <v>68.319999999999993</v>
      </c>
      <c r="G174" s="69">
        <v>55</v>
      </c>
    </row>
    <row r="175" spans="1:7" ht="22.5" x14ac:dyDescent="0.25">
      <c r="A175" s="66">
        <v>175</v>
      </c>
      <c r="B175" s="45" t="s">
        <v>195</v>
      </c>
      <c r="C175" s="46" t="s">
        <v>196</v>
      </c>
      <c r="D175" s="26">
        <v>2</v>
      </c>
      <c r="E175" s="67">
        <v>30.95</v>
      </c>
      <c r="F175" s="68">
        <f t="shared" si="2"/>
        <v>61.9</v>
      </c>
      <c r="G175" s="69">
        <v>49.84</v>
      </c>
    </row>
    <row r="176" spans="1:7" ht="33.75" x14ac:dyDescent="0.25">
      <c r="A176" s="66">
        <v>176</v>
      </c>
      <c r="B176" s="45" t="s">
        <v>197</v>
      </c>
      <c r="C176" s="46" t="s">
        <v>73</v>
      </c>
      <c r="D176" s="26">
        <v>2</v>
      </c>
      <c r="E176" s="67">
        <v>12.38</v>
      </c>
      <c r="F176" s="68">
        <f t="shared" si="2"/>
        <v>24.76</v>
      </c>
      <c r="G176" s="69">
        <v>19.920000000000002</v>
      </c>
    </row>
    <row r="177" spans="1:7" ht="22.5" x14ac:dyDescent="0.25">
      <c r="A177" s="66">
        <v>177</v>
      </c>
      <c r="B177" s="45" t="s">
        <v>198</v>
      </c>
      <c r="C177" s="46" t="s">
        <v>196</v>
      </c>
      <c r="D177" s="26">
        <v>2</v>
      </c>
      <c r="E177" s="67">
        <v>28.89</v>
      </c>
      <c r="F177" s="68">
        <f t="shared" si="2"/>
        <v>57.78</v>
      </c>
      <c r="G177" s="69">
        <v>46.5</v>
      </c>
    </row>
    <row r="178" spans="1:7" ht="22.5" x14ac:dyDescent="0.25">
      <c r="A178" s="66">
        <v>178</v>
      </c>
      <c r="B178" s="45" t="s">
        <v>199</v>
      </c>
      <c r="C178" s="46" t="s">
        <v>51</v>
      </c>
      <c r="D178" s="26">
        <v>6</v>
      </c>
      <c r="E178" s="67">
        <v>199.47</v>
      </c>
      <c r="F178" s="68">
        <f t="shared" si="2"/>
        <v>1196.82</v>
      </c>
      <c r="G178" s="69">
        <v>963.6</v>
      </c>
    </row>
    <row r="179" spans="1:7" x14ac:dyDescent="0.25">
      <c r="A179" s="66">
        <v>179</v>
      </c>
      <c r="B179" s="45" t="s">
        <v>200</v>
      </c>
      <c r="C179" s="46" t="s">
        <v>53</v>
      </c>
      <c r="D179" s="26">
        <v>2</v>
      </c>
      <c r="E179" s="67">
        <v>15.82</v>
      </c>
      <c r="F179" s="68">
        <f t="shared" si="2"/>
        <v>31.64</v>
      </c>
      <c r="G179" s="69">
        <v>25.46</v>
      </c>
    </row>
    <row r="180" spans="1:7" x14ac:dyDescent="0.25">
      <c r="A180" s="66">
        <v>180</v>
      </c>
      <c r="B180" s="45" t="s">
        <v>201</v>
      </c>
      <c r="C180" s="46" t="s">
        <v>53</v>
      </c>
      <c r="D180" s="26">
        <v>2</v>
      </c>
      <c r="E180" s="67">
        <v>13.5</v>
      </c>
      <c r="F180" s="68">
        <f t="shared" si="2"/>
        <v>27</v>
      </c>
      <c r="G180" s="69">
        <v>21.74</v>
      </c>
    </row>
    <row r="181" spans="1:7" ht="22.5" x14ac:dyDescent="0.25">
      <c r="A181" s="66">
        <v>181</v>
      </c>
      <c r="B181" s="45" t="s">
        <v>202</v>
      </c>
      <c r="C181" s="46" t="s">
        <v>73</v>
      </c>
      <c r="D181" s="26">
        <v>2</v>
      </c>
      <c r="E181" s="67">
        <v>10.06</v>
      </c>
      <c r="F181" s="68">
        <f t="shared" si="2"/>
        <v>20.12</v>
      </c>
      <c r="G181" s="69">
        <v>16.2</v>
      </c>
    </row>
    <row r="182" spans="1:7" ht="22.5" x14ac:dyDescent="0.25">
      <c r="A182" s="66">
        <v>182</v>
      </c>
      <c r="B182" s="45" t="s">
        <v>203</v>
      </c>
      <c r="C182" s="46" t="s">
        <v>51</v>
      </c>
      <c r="D182" s="26">
        <v>30</v>
      </c>
      <c r="E182" s="67">
        <v>24.99</v>
      </c>
      <c r="F182" s="68">
        <f t="shared" si="2"/>
        <v>749.69999999999993</v>
      </c>
      <c r="G182" s="69">
        <v>603.6</v>
      </c>
    </row>
    <row r="183" spans="1:7" s="54" customFormat="1" x14ac:dyDescent="0.25">
      <c r="A183" s="66">
        <v>183</v>
      </c>
      <c r="B183" s="45" t="s">
        <v>204</v>
      </c>
      <c r="C183" s="46" t="s">
        <v>51</v>
      </c>
      <c r="D183" s="26">
        <v>30</v>
      </c>
      <c r="E183" s="67">
        <v>0.48</v>
      </c>
      <c r="F183" s="68">
        <f t="shared" si="2"/>
        <v>14.399999999999999</v>
      </c>
      <c r="G183" s="70">
        <v>11.4</v>
      </c>
    </row>
    <row r="184" spans="1:7" s="54" customFormat="1" ht="33.75" x14ac:dyDescent="0.25">
      <c r="A184" s="66">
        <v>184</v>
      </c>
      <c r="B184" s="45" t="s">
        <v>205</v>
      </c>
      <c r="C184" s="46" t="s">
        <v>51</v>
      </c>
      <c r="D184" s="26">
        <v>50</v>
      </c>
      <c r="E184" s="67">
        <v>85.21</v>
      </c>
      <c r="F184" s="68">
        <f t="shared" si="2"/>
        <v>4260.5</v>
      </c>
      <c r="G184" s="70">
        <v>3430.5</v>
      </c>
    </row>
    <row r="185" spans="1:7" s="54" customFormat="1" ht="22.5" x14ac:dyDescent="0.25">
      <c r="A185" s="66">
        <v>185</v>
      </c>
      <c r="B185" s="45" t="s">
        <v>206</v>
      </c>
      <c r="C185" s="46" t="s">
        <v>51</v>
      </c>
      <c r="D185" s="26">
        <v>10</v>
      </c>
      <c r="E185" s="67">
        <v>43.05</v>
      </c>
      <c r="F185" s="68">
        <f t="shared" si="2"/>
        <v>430.5</v>
      </c>
      <c r="G185" s="70">
        <v>346.6</v>
      </c>
    </row>
    <row r="186" spans="1:7" s="54" customFormat="1" ht="22.5" x14ac:dyDescent="0.25">
      <c r="A186" s="66">
        <v>186</v>
      </c>
      <c r="B186" s="45" t="s">
        <v>207</v>
      </c>
      <c r="C186" s="46" t="s">
        <v>51</v>
      </c>
      <c r="D186" s="26">
        <v>80</v>
      </c>
      <c r="E186" s="67">
        <v>22.8</v>
      </c>
      <c r="F186" s="68">
        <f t="shared" si="2"/>
        <v>1824</v>
      </c>
      <c r="G186" s="70">
        <v>1468</v>
      </c>
    </row>
    <row r="187" spans="1:7" s="54" customFormat="1" ht="36.75" customHeight="1" x14ac:dyDescent="0.25">
      <c r="A187" s="66">
        <v>187</v>
      </c>
      <c r="B187" s="42" t="s">
        <v>208</v>
      </c>
      <c r="C187" s="46" t="s">
        <v>51</v>
      </c>
      <c r="D187" s="26">
        <v>80</v>
      </c>
      <c r="E187" s="67">
        <v>5.67</v>
      </c>
      <c r="F187" s="68">
        <f t="shared" si="2"/>
        <v>453.6</v>
      </c>
      <c r="G187" s="70">
        <v>364.8</v>
      </c>
    </row>
    <row r="188" spans="1:7" ht="33.75" x14ac:dyDescent="0.25">
      <c r="A188" s="66">
        <v>188</v>
      </c>
      <c r="B188" s="45" t="s">
        <v>209</v>
      </c>
      <c r="C188" s="46" t="s">
        <v>51</v>
      </c>
      <c r="D188" s="26">
        <v>10</v>
      </c>
      <c r="E188" s="67">
        <v>47.5</v>
      </c>
      <c r="F188" s="68">
        <f t="shared" si="2"/>
        <v>475</v>
      </c>
      <c r="G188" s="69">
        <v>382.4</v>
      </c>
    </row>
    <row r="189" spans="1:7" x14ac:dyDescent="0.25">
      <c r="A189" s="66">
        <v>189</v>
      </c>
      <c r="B189" s="42" t="s">
        <v>210</v>
      </c>
      <c r="C189" s="46" t="s">
        <v>51</v>
      </c>
      <c r="D189" s="26">
        <v>10</v>
      </c>
      <c r="E189" s="67">
        <v>152.85</v>
      </c>
      <c r="F189" s="68">
        <f t="shared" si="2"/>
        <v>1528.5</v>
      </c>
      <c r="G189" s="69">
        <v>1230.7</v>
      </c>
    </row>
    <row r="190" spans="1:7" ht="22.5" x14ac:dyDescent="0.25">
      <c r="A190" s="66">
        <v>190</v>
      </c>
      <c r="B190" s="45" t="s">
        <v>211</v>
      </c>
      <c r="C190" s="46" t="s">
        <v>51</v>
      </c>
      <c r="D190" s="26">
        <v>80</v>
      </c>
      <c r="E190" s="67">
        <v>6.37</v>
      </c>
      <c r="F190" s="68">
        <f t="shared" si="2"/>
        <v>509.6</v>
      </c>
      <c r="G190" s="69">
        <v>410.4</v>
      </c>
    </row>
    <row r="191" spans="1:7" ht="22.5" x14ac:dyDescent="0.25">
      <c r="A191" s="66">
        <v>191</v>
      </c>
      <c r="B191" s="45" t="s">
        <v>212</v>
      </c>
      <c r="C191" s="46" t="s">
        <v>51</v>
      </c>
      <c r="D191" s="26">
        <v>11</v>
      </c>
      <c r="E191" s="67">
        <v>24.76</v>
      </c>
      <c r="F191" s="68">
        <f t="shared" si="2"/>
        <v>272.36</v>
      </c>
      <c r="G191" s="69">
        <v>219.34</v>
      </c>
    </row>
    <row r="192" spans="1:7" ht="45" x14ac:dyDescent="0.25">
      <c r="A192" s="66">
        <v>192</v>
      </c>
      <c r="B192" s="45" t="s">
        <v>213</v>
      </c>
      <c r="C192" s="46" t="s">
        <v>40</v>
      </c>
      <c r="D192" s="26">
        <v>100</v>
      </c>
      <c r="E192" s="67">
        <v>25.45</v>
      </c>
      <c r="F192" s="68">
        <f t="shared" si="2"/>
        <v>2545</v>
      </c>
      <c r="G192" s="69">
        <v>2049</v>
      </c>
    </row>
    <row r="193" spans="1:7" ht="22.5" x14ac:dyDescent="0.25">
      <c r="A193" s="66">
        <v>193</v>
      </c>
      <c r="B193" s="45" t="s">
        <v>214</v>
      </c>
      <c r="C193" s="46" t="s">
        <v>40</v>
      </c>
      <c r="D193" s="26">
        <v>100</v>
      </c>
      <c r="E193" s="67">
        <v>219.82</v>
      </c>
      <c r="F193" s="68">
        <f t="shared" ref="F193:F256" si="3">E193*D193</f>
        <v>21982</v>
      </c>
      <c r="G193" s="69">
        <v>17699</v>
      </c>
    </row>
    <row r="194" spans="1:7" ht="22.5" x14ac:dyDescent="0.25">
      <c r="A194" s="66">
        <v>194</v>
      </c>
      <c r="B194" s="45" t="s">
        <v>215</v>
      </c>
      <c r="C194" s="46" t="s">
        <v>40</v>
      </c>
      <c r="D194" s="26">
        <v>50</v>
      </c>
      <c r="E194" s="67">
        <v>88.04</v>
      </c>
      <c r="F194" s="68">
        <f t="shared" si="3"/>
        <v>4402</v>
      </c>
      <c r="G194" s="69">
        <v>3544.5</v>
      </c>
    </row>
    <row r="195" spans="1:7" x14ac:dyDescent="0.25">
      <c r="A195" s="66">
        <v>195</v>
      </c>
      <c r="B195" s="45" t="s">
        <v>216</v>
      </c>
      <c r="C195" s="46" t="s">
        <v>40</v>
      </c>
      <c r="D195" s="26">
        <v>50</v>
      </c>
      <c r="E195" s="67">
        <v>90.65</v>
      </c>
      <c r="F195" s="68">
        <f t="shared" si="3"/>
        <v>4532.5</v>
      </c>
      <c r="G195" s="69">
        <v>3649.5</v>
      </c>
    </row>
    <row r="196" spans="1:7" ht="22.5" x14ac:dyDescent="0.25">
      <c r="A196" s="66">
        <v>196</v>
      </c>
      <c r="B196" s="45" t="s">
        <v>217</v>
      </c>
      <c r="C196" s="46" t="s">
        <v>40</v>
      </c>
      <c r="D196" s="26">
        <v>50</v>
      </c>
      <c r="E196" s="67">
        <v>25.45</v>
      </c>
      <c r="F196" s="68">
        <f t="shared" si="3"/>
        <v>1272.5</v>
      </c>
      <c r="G196" s="69">
        <v>1024.5</v>
      </c>
    </row>
    <row r="197" spans="1:7" ht="22.5" x14ac:dyDescent="0.25">
      <c r="A197" s="66">
        <v>197</v>
      </c>
      <c r="B197" s="45" t="s">
        <v>218</v>
      </c>
      <c r="C197" s="46" t="s">
        <v>51</v>
      </c>
      <c r="D197" s="26">
        <v>100</v>
      </c>
      <c r="E197" s="67">
        <v>26.51</v>
      </c>
      <c r="F197" s="68">
        <f t="shared" si="3"/>
        <v>2651</v>
      </c>
      <c r="G197" s="69">
        <v>2135</v>
      </c>
    </row>
    <row r="198" spans="1:7" ht="56.25" x14ac:dyDescent="0.25">
      <c r="A198" s="66">
        <v>198</v>
      </c>
      <c r="B198" s="45" t="s">
        <v>219</v>
      </c>
      <c r="C198" s="46" t="s">
        <v>40</v>
      </c>
      <c r="D198" s="26">
        <v>100</v>
      </c>
      <c r="E198" s="67">
        <v>94.92</v>
      </c>
      <c r="F198" s="68">
        <f t="shared" si="3"/>
        <v>9492</v>
      </c>
      <c r="G198" s="69">
        <v>7642</v>
      </c>
    </row>
    <row r="199" spans="1:7" ht="67.5" x14ac:dyDescent="0.25">
      <c r="A199" s="66">
        <v>199</v>
      </c>
      <c r="B199" s="45" t="s">
        <v>220</v>
      </c>
      <c r="C199" s="46" t="s">
        <v>73</v>
      </c>
      <c r="D199" s="26">
        <v>50</v>
      </c>
      <c r="E199" s="67">
        <v>382.43</v>
      </c>
      <c r="F199" s="68">
        <f t="shared" si="3"/>
        <v>19121.5</v>
      </c>
      <c r="G199" s="69">
        <v>15395.5</v>
      </c>
    </row>
    <row r="200" spans="1:7" ht="33.75" x14ac:dyDescent="0.25">
      <c r="A200" s="66">
        <v>200</v>
      </c>
      <c r="B200" s="45" t="s">
        <v>221</v>
      </c>
      <c r="C200" s="46" t="s">
        <v>73</v>
      </c>
      <c r="D200" s="26">
        <v>50</v>
      </c>
      <c r="E200" s="67">
        <v>10.75</v>
      </c>
      <c r="F200" s="68">
        <f t="shared" si="3"/>
        <v>537.5</v>
      </c>
      <c r="G200" s="69">
        <v>432.5</v>
      </c>
    </row>
    <row r="201" spans="1:7" x14ac:dyDescent="0.25">
      <c r="A201" s="66">
        <v>201</v>
      </c>
      <c r="B201" s="45" t="s">
        <v>222</v>
      </c>
      <c r="C201" s="46" t="s">
        <v>51</v>
      </c>
      <c r="D201" s="26">
        <v>50</v>
      </c>
      <c r="E201" s="67">
        <v>18.57</v>
      </c>
      <c r="F201" s="68">
        <f t="shared" si="3"/>
        <v>928.5</v>
      </c>
      <c r="G201" s="69">
        <v>747.5</v>
      </c>
    </row>
    <row r="202" spans="1:7" ht="22.5" x14ac:dyDescent="0.25">
      <c r="A202" s="66">
        <v>202</v>
      </c>
      <c r="B202" s="45" t="s">
        <v>223</v>
      </c>
      <c r="C202" s="46" t="s">
        <v>51</v>
      </c>
      <c r="D202" s="26">
        <v>150</v>
      </c>
      <c r="E202" s="67">
        <v>1.37</v>
      </c>
      <c r="F202" s="68">
        <f t="shared" si="3"/>
        <v>205.50000000000003</v>
      </c>
      <c r="G202" s="69">
        <v>166.5</v>
      </c>
    </row>
    <row r="203" spans="1:7" ht="33.75" x14ac:dyDescent="0.25">
      <c r="A203" s="66">
        <v>203</v>
      </c>
      <c r="B203" s="45" t="s">
        <v>224</v>
      </c>
      <c r="C203" s="46" t="s">
        <v>51</v>
      </c>
      <c r="D203" s="26">
        <v>150</v>
      </c>
      <c r="E203" s="67">
        <v>27.29</v>
      </c>
      <c r="F203" s="68">
        <f t="shared" si="3"/>
        <v>4093.5</v>
      </c>
      <c r="G203" s="69">
        <v>3295.5</v>
      </c>
    </row>
    <row r="204" spans="1:7" ht="22.5" x14ac:dyDescent="0.25">
      <c r="A204" s="66">
        <v>204</v>
      </c>
      <c r="B204" s="45" t="s">
        <v>225</v>
      </c>
      <c r="C204" s="46" t="s">
        <v>51</v>
      </c>
      <c r="D204" s="26">
        <v>100</v>
      </c>
      <c r="E204" s="67">
        <v>83.81</v>
      </c>
      <c r="F204" s="68">
        <f t="shared" si="3"/>
        <v>8381</v>
      </c>
      <c r="G204" s="69">
        <v>6748</v>
      </c>
    </row>
    <row r="205" spans="1:7" ht="22.5" x14ac:dyDescent="0.25">
      <c r="A205" s="66">
        <v>205</v>
      </c>
      <c r="B205" s="45" t="s">
        <v>226</v>
      </c>
      <c r="C205" s="46" t="s">
        <v>51</v>
      </c>
      <c r="D205" s="26">
        <v>100</v>
      </c>
      <c r="E205" s="67">
        <v>15.82</v>
      </c>
      <c r="F205" s="68">
        <f t="shared" si="3"/>
        <v>1582</v>
      </c>
      <c r="G205" s="69">
        <v>1274</v>
      </c>
    </row>
    <row r="206" spans="1:7" ht="22.5" x14ac:dyDescent="0.25">
      <c r="A206" s="66">
        <v>206</v>
      </c>
      <c r="B206" s="45" t="s">
        <v>227</v>
      </c>
      <c r="C206" s="46" t="s">
        <v>51</v>
      </c>
      <c r="D206" s="26">
        <v>100</v>
      </c>
      <c r="E206" s="67">
        <v>12.49</v>
      </c>
      <c r="F206" s="68">
        <f t="shared" si="3"/>
        <v>1249</v>
      </c>
      <c r="G206" s="69">
        <v>1006</v>
      </c>
    </row>
    <row r="207" spans="1:7" ht="22.5" x14ac:dyDescent="0.25">
      <c r="A207" s="66">
        <v>207</v>
      </c>
      <c r="B207" s="45" t="s">
        <v>228</v>
      </c>
      <c r="C207" s="46" t="s">
        <v>51</v>
      </c>
      <c r="D207" s="26">
        <v>200</v>
      </c>
      <c r="E207" s="67">
        <v>4.46</v>
      </c>
      <c r="F207" s="68">
        <f t="shared" si="3"/>
        <v>892</v>
      </c>
      <c r="G207" s="69">
        <v>718</v>
      </c>
    </row>
    <row r="208" spans="1:7" ht="22.5" x14ac:dyDescent="0.25">
      <c r="A208" s="66">
        <v>208</v>
      </c>
      <c r="B208" s="45" t="s">
        <v>229</v>
      </c>
      <c r="C208" s="46" t="s">
        <v>51</v>
      </c>
      <c r="D208" s="26">
        <v>200</v>
      </c>
      <c r="E208" s="67">
        <v>10.06</v>
      </c>
      <c r="F208" s="68">
        <f t="shared" si="3"/>
        <v>2012</v>
      </c>
      <c r="G208" s="69">
        <v>1620</v>
      </c>
    </row>
    <row r="209" spans="1:7" ht="90" x14ac:dyDescent="0.25">
      <c r="A209" s="66">
        <v>209</v>
      </c>
      <c r="B209" s="45" t="s">
        <v>230</v>
      </c>
      <c r="C209" s="46" t="s">
        <v>40</v>
      </c>
      <c r="D209" s="26">
        <v>10</v>
      </c>
      <c r="E209" s="67">
        <v>38.630000000000003</v>
      </c>
      <c r="F209" s="68">
        <f t="shared" si="3"/>
        <v>386.3</v>
      </c>
      <c r="G209" s="69">
        <v>311</v>
      </c>
    </row>
    <row r="210" spans="1:7" ht="45" x14ac:dyDescent="0.25">
      <c r="A210" s="66">
        <v>210</v>
      </c>
      <c r="B210" s="45" t="s">
        <v>231</v>
      </c>
      <c r="C210" s="46" t="s">
        <v>51</v>
      </c>
      <c r="D210" s="26">
        <v>100</v>
      </c>
      <c r="E210" s="67">
        <v>324.66000000000003</v>
      </c>
      <c r="F210" s="68">
        <f t="shared" si="3"/>
        <v>32466.000000000004</v>
      </c>
      <c r="G210" s="69">
        <v>26140</v>
      </c>
    </row>
    <row r="211" spans="1:7" ht="45" x14ac:dyDescent="0.25">
      <c r="A211" s="66">
        <v>211</v>
      </c>
      <c r="B211" s="45" t="s">
        <v>232</v>
      </c>
      <c r="C211" s="46" t="s">
        <v>51</v>
      </c>
      <c r="D211" s="26">
        <v>100</v>
      </c>
      <c r="E211" s="67">
        <v>198.58</v>
      </c>
      <c r="F211" s="68">
        <f t="shared" si="3"/>
        <v>19858</v>
      </c>
      <c r="G211" s="69">
        <v>15980</v>
      </c>
    </row>
    <row r="212" spans="1:7" ht="33.75" x14ac:dyDescent="0.25">
      <c r="A212" s="66">
        <v>212</v>
      </c>
      <c r="B212" s="45" t="s">
        <v>233</v>
      </c>
      <c r="C212" s="46" t="s">
        <v>51</v>
      </c>
      <c r="D212" s="26">
        <v>100</v>
      </c>
      <c r="E212" s="67">
        <v>86.89</v>
      </c>
      <c r="F212" s="68">
        <f t="shared" si="3"/>
        <v>8689</v>
      </c>
      <c r="G212" s="69">
        <v>6996</v>
      </c>
    </row>
    <row r="213" spans="1:7" ht="33.75" x14ac:dyDescent="0.25">
      <c r="A213" s="66">
        <v>213</v>
      </c>
      <c r="B213" s="45" t="s">
        <v>234</v>
      </c>
      <c r="C213" s="46" t="s">
        <v>51</v>
      </c>
      <c r="D213" s="26">
        <v>100</v>
      </c>
      <c r="E213" s="67">
        <v>96.68</v>
      </c>
      <c r="F213" s="68">
        <f t="shared" si="3"/>
        <v>9668</v>
      </c>
      <c r="G213" s="69">
        <v>7784</v>
      </c>
    </row>
    <row r="214" spans="1:7" ht="22.5" x14ac:dyDescent="0.25">
      <c r="A214" s="66">
        <v>214</v>
      </c>
      <c r="B214" s="45" t="s">
        <v>235</v>
      </c>
      <c r="C214" s="46" t="s">
        <v>51</v>
      </c>
      <c r="D214" s="26">
        <v>100</v>
      </c>
      <c r="E214" s="67">
        <v>89.15</v>
      </c>
      <c r="F214" s="68">
        <f t="shared" si="3"/>
        <v>8915</v>
      </c>
      <c r="G214" s="69">
        <v>7177</v>
      </c>
    </row>
    <row r="215" spans="1:7" x14ac:dyDescent="0.25">
      <c r="A215" s="66">
        <v>215</v>
      </c>
      <c r="B215" s="45" t="s">
        <v>236</v>
      </c>
      <c r="C215" s="46" t="s">
        <v>51</v>
      </c>
      <c r="D215" s="26">
        <v>100</v>
      </c>
      <c r="E215" s="67">
        <v>8.02</v>
      </c>
      <c r="F215" s="68">
        <f t="shared" si="3"/>
        <v>802</v>
      </c>
      <c r="G215" s="69">
        <v>646</v>
      </c>
    </row>
    <row r="216" spans="1:7" ht="22.5" x14ac:dyDescent="0.25">
      <c r="A216" s="66">
        <v>216</v>
      </c>
      <c r="B216" s="45" t="s">
        <v>237</v>
      </c>
      <c r="C216" s="46" t="s">
        <v>40</v>
      </c>
      <c r="D216" s="26">
        <v>5</v>
      </c>
      <c r="E216" s="67">
        <v>32.07</v>
      </c>
      <c r="F216" s="68">
        <f t="shared" si="3"/>
        <v>160.35</v>
      </c>
      <c r="G216" s="69">
        <v>129.1</v>
      </c>
    </row>
    <row r="217" spans="1:7" x14ac:dyDescent="0.25">
      <c r="A217" s="66">
        <v>217</v>
      </c>
      <c r="B217" s="45" t="s">
        <v>238</v>
      </c>
      <c r="C217" s="46" t="s">
        <v>40</v>
      </c>
      <c r="D217" s="26">
        <v>5</v>
      </c>
      <c r="E217" s="67">
        <v>17.760000000000002</v>
      </c>
      <c r="F217" s="68">
        <f t="shared" si="3"/>
        <v>88.800000000000011</v>
      </c>
      <c r="G217" s="69">
        <v>71.5</v>
      </c>
    </row>
    <row r="218" spans="1:7" ht="22.5" x14ac:dyDescent="0.25">
      <c r="A218" s="66">
        <v>218</v>
      </c>
      <c r="B218" s="45" t="s">
        <v>239</v>
      </c>
      <c r="C218" s="46" t="s">
        <v>51</v>
      </c>
      <c r="D218" s="26">
        <v>100</v>
      </c>
      <c r="E218" s="67">
        <v>6.42</v>
      </c>
      <c r="F218" s="68">
        <f t="shared" si="3"/>
        <v>642</v>
      </c>
      <c r="G218" s="69">
        <v>516</v>
      </c>
    </row>
    <row r="219" spans="1:7" ht="22.5" x14ac:dyDescent="0.25">
      <c r="A219" s="66">
        <v>219</v>
      </c>
      <c r="B219" s="45" t="s">
        <v>240</v>
      </c>
      <c r="C219" s="46" t="s">
        <v>51</v>
      </c>
      <c r="D219" s="26">
        <v>100</v>
      </c>
      <c r="E219" s="67">
        <v>2.38</v>
      </c>
      <c r="F219" s="68">
        <f t="shared" si="3"/>
        <v>238</v>
      </c>
      <c r="G219" s="69">
        <v>192</v>
      </c>
    </row>
    <row r="220" spans="1:7" ht="67.5" x14ac:dyDescent="0.25">
      <c r="A220" s="66">
        <v>220</v>
      </c>
      <c r="B220" s="45" t="s">
        <v>241</v>
      </c>
      <c r="C220" s="46" t="s">
        <v>40</v>
      </c>
      <c r="D220" s="26">
        <v>20</v>
      </c>
      <c r="E220" s="67">
        <v>77.03</v>
      </c>
      <c r="F220" s="68">
        <f t="shared" si="3"/>
        <v>1540.6</v>
      </c>
      <c r="G220" s="69">
        <v>1240.5999999999999</v>
      </c>
    </row>
    <row r="221" spans="1:7" ht="22.5" x14ac:dyDescent="0.25">
      <c r="A221" s="66">
        <v>221</v>
      </c>
      <c r="B221" s="45" t="s">
        <v>242</v>
      </c>
      <c r="C221" s="46" t="s">
        <v>51</v>
      </c>
      <c r="D221" s="26">
        <v>50</v>
      </c>
      <c r="E221" s="67">
        <v>9.4</v>
      </c>
      <c r="F221" s="68">
        <f t="shared" si="3"/>
        <v>470</v>
      </c>
      <c r="G221" s="69">
        <v>378</v>
      </c>
    </row>
    <row r="222" spans="1:7" ht="22.5" x14ac:dyDescent="0.25">
      <c r="A222" s="66">
        <v>222</v>
      </c>
      <c r="B222" s="45" t="s">
        <v>243</v>
      </c>
      <c r="C222" s="46" t="s">
        <v>51</v>
      </c>
      <c r="D222" s="26">
        <v>100</v>
      </c>
      <c r="E222" s="67">
        <v>6.85</v>
      </c>
      <c r="F222" s="68">
        <f t="shared" si="3"/>
        <v>685</v>
      </c>
      <c r="G222" s="69">
        <v>552</v>
      </c>
    </row>
    <row r="223" spans="1:7" ht="22.5" x14ac:dyDescent="0.25">
      <c r="A223" s="66">
        <v>223</v>
      </c>
      <c r="B223" s="45" t="s">
        <v>244</v>
      </c>
      <c r="C223" s="46" t="s">
        <v>51</v>
      </c>
      <c r="D223" s="26">
        <v>200</v>
      </c>
      <c r="E223" s="67">
        <v>66.260000000000005</v>
      </c>
      <c r="F223" s="68">
        <f t="shared" si="3"/>
        <v>13252.000000000002</v>
      </c>
      <c r="G223" s="69">
        <v>10670</v>
      </c>
    </row>
    <row r="224" spans="1:7" ht="22.5" x14ac:dyDescent="0.25">
      <c r="A224" s="66">
        <v>224</v>
      </c>
      <c r="B224" s="45" t="s">
        <v>245</v>
      </c>
      <c r="C224" s="46" t="s">
        <v>51</v>
      </c>
      <c r="D224" s="26">
        <v>200</v>
      </c>
      <c r="E224" s="67">
        <v>43.3</v>
      </c>
      <c r="F224" s="68">
        <f t="shared" si="3"/>
        <v>8660</v>
      </c>
      <c r="G224" s="69">
        <v>6974</v>
      </c>
    </row>
    <row r="225" spans="1:7" ht="22.5" x14ac:dyDescent="0.25">
      <c r="A225" s="66">
        <v>225</v>
      </c>
      <c r="B225" s="45" t="s">
        <v>246</v>
      </c>
      <c r="C225" s="46" t="s">
        <v>247</v>
      </c>
      <c r="D225" s="26">
        <v>50</v>
      </c>
      <c r="E225" s="67">
        <v>74.510000000000005</v>
      </c>
      <c r="F225" s="68">
        <f t="shared" si="3"/>
        <v>3725.5000000000005</v>
      </c>
      <c r="G225" s="69">
        <v>2999.5</v>
      </c>
    </row>
    <row r="226" spans="1:7" ht="67.5" x14ac:dyDescent="0.25">
      <c r="A226" s="66">
        <v>226</v>
      </c>
      <c r="B226" s="45" t="s">
        <v>248</v>
      </c>
      <c r="C226" s="46" t="s">
        <v>247</v>
      </c>
      <c r="D226" s="26">
        <v>50</v>
      </c>
      <c r="E226" s="67">
        <v>82.31</v>
      </c>
      <c r="F226" s="68">
        <f t="shared" si="3"/>
        <v>4115.5</v>
      </c>
      <c r="G226" s="69">
        <v>3313.5</v>
      </c>
    </row>
    <row r="227" spans="1:7" ht="33.75" x14ac:dyDescent="0.25">
      <c r="A227" s="66">
        <v>227</v>
      </c>
      <c r="B227" s="45" t="s">
        <v>249</v>
      </c>
      <c r="C227" s="46" t="s">
        <v>73</v>
      </c>
      <c r="D227" s="26">
        <v>100</v>
      </c>
      <c r="E227" s="67">
        <v>51.71</v>
      </c>
      <c r="F227" s="68">
        <f t="shared" si="3"/>
        <v>5171</v>
      </c>
      <c r="G227" s="69">
        <v>4163</v>
      </c>
    </row>
    <row r="228" spans="1:7" ht="33.75" x14ac:dyDescent="0.25">
      <c r="A228" s="66">
        <v>228</v>
      </c>
      <c r="B228" s="45" t="s">
        <v>250</v>
      </c>
      <c r="C228" s="46" t="s">
        <v>40</v>
      </c>
      <c r="D228" s="26">
        <v>100</v>
      </c>
      <c r="E228" s="67">
        <v>11.43</v>
      </c>
      <c r="F228" s="68">
        <f t="shared" si="3"/>
        <v>1143</v>
      </c>
      <c r="G228" s="69">
        <v>920</v>
      </c>
    </row>
    <row r="229" spans="1:7" ht="22.5" x14ac:dyDescent="0.25">
      <c r="A229" s="66">
        <v>229</v>
      </c>
      <c r="B229" s="45" t="s">
        <v>251</v>
      </c>
      <c r="C229" s="46" t="s">
        <v>51</v>
      </c>
      <c r="D229" s="26">
        <v>100</v>
      </c>
      <c r="E229" s="67">
        <v>149.03</v>
      </c>
      <c r="F229" s="68">
        <f t="shared" si="3"/>
        <v>14903</v>
      </c>
      <c r="G229" s="69">
        <v>11999</v>
      </c>
    </row>
    <row r="230" spans="1:7" ht="67.5" x14ac:dyDescent="0.25">
      <c r="A230" s="66">
        <v>230</v>
      </c>
      <c r="B230" s="45" t="s">
        <v>252</v>
      </c>
      <c r="C230" s="46" t="s">
        <v>51</v>
      </c>
      <c r="D230" s="26">
        <v>100</v>
      </c>
      <c r="E230" s="67">
        <v>257.68</v>
      </c>
      <c r="F230" s="68">
        <f t="shared" si="3"/>
        <v>25768</v>
      </c>
      <c r="G230" s="69">
        <v>20747</v>
      </c>
    </row>
    <row r="231" spans="1:7" ht="45" x14ac:dyDescent="0.25">
      <c r="A231" s="71">
        <v>231</v>
      </c>
      <c r="B231" s="72" t="s">
        <v>253</v>
      </c>
      <c r="C231" s="51" t="s">
        <v>51</v>
      </c>
      <c r="D231" s="50">
        <v>10</v>
      </c>
      <c r="E231" s="67">
        <v>203.8</v>
      </c>
      <c r="F231" s="68">
        <f t="shared" si="3"/>
        <v>2038</v>
      </c>
      <c r="G231" s="69">
        <v>1640.9</v>
      </c>
    </row>
    <row r="232" spans="1:7" ht="22.5" x14ac:dyDescent="0.25">
      <c r="A232" s="73">
        <v>232</v>
      </c>
      <c r="B232" s="74" t="s">
        <v>254</v>
      </c>
      <c r="C232" s="75" t="s">
        <v>51</v>
      </c>
      <c r="D232" s="76">
        <v>20</v>
      </c>
      <c r="E232" s="77">
        <v>46.87</v>
      </c>
      <c r="F232" s="68">
        <f t="shared" si="3"/>
        <v>937.4</v>
      </c>
      <c r="G232" s="69">
        <v>754.8</v>
      </c>
    </row>
    <row r="233" spans="1:7" ht="22.5" x14ac:dyDescent="0.25">
      <c r="A233" s="66">
        <v>233</v>
      </c>
      <c r="B233" s="45" t="s">
        <v>255</v>
      </c>
      <c r="C233" s="46" t="s">
        <v>51</v>
      </c>
      <c r="D233" s="26">
        <v>20</v>
      </c>
      <c r="E233" s="67">
        <v>58.56</v>
      </c>
      <c r="F233" s="68">
        <f t="shared" si="3"/>
        <v>1171.2</v>
      </c>
      <c r="G233" s="69">
        <v>943</v>
      </c>
    </row>
    <row r="234" spans="1:7" ht="22.5" x14ac:dyDescent="0.25">
      <c r="A234" s="66">
        <v>234</v>
      </c>
      <c r="B234" s="45" t="s">
        <v>256</v>
      </c>
      <c r="C234" s="46" t="s">
        <v>51</v>
      </c>
      <c r="D234" s="26">
        <v>50</v>
      </c>
      <c r="E234" s="67">
        <v>73.45</v>
      </c>
      <c r="F234" s="68">
        <f t="shared" si="3"/>
        <v>3672.5</v>
      </c>
      <c r="G234" s="69">
        <v>2956.5</v>
      </c>
    </row>
    <row r="235" spans="1:7" ht="22.5" x14ac:dyDescent="0.25">
      <c r="A235" s="66">
        <v>235</v>
      </c>
      <c r="B235" s="45" t="s">
        <v>257</v>
      </c>
      <c r="C235" s="46" t="s">
        <v>51</v>
      </c>
      <c r="D235" s="26">
        <v>50</v>
      </c>
      <c r="E235" s="67">
        <v>50.43</v>
      </c>
      <c r="F235" s="68">
        <f t="shared" si="3"/>
        <v>2521.5</v>
      </c>
      <c r="G235" s="69">
        <v>2030.5</v>
      </c>
    </row>
    <row r="236" spans="1:7" x14ac:dyDescent="0.25">
      <c r="A236" s="66">
        <v>236</v>
      </c>
      <c r="B236" s="45" t="s">
        <v>258</v>
      </c>
      <c r="C236" s="46" t="s">
        <v>51</v>
      </c>
      <c r="D236" s="26">
        <v>20</v>
      </c>
      <c r="E236" s="67">
        <v>36.04</v>
      </c>
      <c r="F236" s="68">
        <f t="shared" si="3"/>
        <v>720.8</v>
      </c>
      <c r="G236" s="69">
        <v>580.4</v>
      </c>
    </row>
    <row r="237" spans="1:7" ht="45" x14ac:dyDescent="0.25">
      <c r="A237" s="66">
        <v>237</v>
      </c>
      <c r="B237" s="45" t="s">
        <v>259</v>
      </c>
      <c r="C237" s="46" t="s">
        <v>51</v>
      </c>
      <c r="D237" s="26">
        <v>8</v>
      </c>
      <c r="E237" s="67">
        <v>87.43</v>
      </c>
      <c r="F237" s="68">
        <f t="shared" si="3"/>
        <v>699.44</v>
      </c>
      <c r="G237" s="69">
        <v>563.12</v>
      </c>
    </row>
    <row r="238" spans="1:7" ht="45" x14ac:dyDescent="0.25">
      <c r="A238" s="66">
        <v>238</v>
      </c>
      <c r="B238" s="45" t="s">
        <v>260</v>
      </c>
      <c r="C238" s="46" t="s">
        <v>51</v>
      </c>
      <c r="D238" s="26">
        <v>50</v>
      </c>
      <c r="E238" s="67">
        <v>80.09</v>
      </c>
      <c r="F238" s="68">
        <f t="shared" si="3"/>
        <v>4004.5</v>
      </c>
      <c r="G238" s="69">
        <v>3224</v>
      </c>
    </row>
    <row r="239" spans="1:7" ht="45" x14ac:dyDescent="0.25">
      <c r="A239" s="66">
        <v>239</v>
      </c>
      <c r="B239" s="45" t="s">
        <v>261</v>
      </c>
      <c r="C239" s="46" t="s">
        <v>51</v>
      </c>
      <c r="D239" s="26">
        <v>50</v>
      </c>
      <c r="E239" s="67">
        <v>114.62</v>
      </c>
      <c r="F239" s="68">
        <f t="shared" si="3"/>
        <v>5731</v>
      </c>
      <c r="G239" s="69">
        <v>4614.5</v>
      </c>
    </row>
    <row r="240" spans="1:7" ht="22.5" x14ac:dyDescent="0.25">
      <c r="A240" s="66">
        <v>240</v>
      </c>
      <c r="B240" s="45" t="s">
        <v>262</v>
      </c>
      <c r="C240" s="46" t="s">
        <v>51</v>
      </c>
      <c r="D240" s="26">
        <v>20</v>
      </c>
      <c r="E240" s="67">
        <v>43.19</v>
      </c>
      <c r="F240" s="68">
        <f t="shared" si="3"/>
        <v>863.8</v>
      </c>
      <c r="G240" s="69">
        <v>695.4</v>
      </c>
    </row>
    <row r="241" spans="1:7" x14ac:dyDescent="0.25">
      <c r="A241" s="66">
        <v>241</v>
      </c>
      <c r="B241" s="45" t="s">
        <v>263</v>
      </c>
      <c r="C241" s="46" t="s">
        <v>51</v>
      </c>
      <c r="D241" s="26">
        <v>20</v>
      </c>
      <c r="E241" s="67">
        <v>69.11</v>
      </c>
      <c r="F241" s="68">
        <f t="shared" si="3"/>
        <v>1382.2</v>
      </c>
      <c r="G241" s="69">
        <v>1112.8</v>
      </c>
    </row>
    <row r="242" spans="1:7" ht="22.5" x14ac:dyDescent="0.25">
      <c r="A242" s="66">
        <v>242</v>
      </c>
      <c r="B242" s="45" t="s">
        <v>264</v>
      </c>
      <c r="C242" s="46" t="s">
        <v>51</v>
      </c>
      <c r="D242" s="26">
        <v>600</v>
      </c>
      <c r="E242" s="67">
        <v>2.67</v>
      </c>
      <c r="F242" s="68">
        <f t="shared" si="3"/>
        <v>1602</v>
      </c>
      <c r="G242" s="69">
        <v>1290</v>
      </c>
    </row>
    <row r="243" spans="1:7" ht="22.5" x14ac:dyDescent="0.25">
      <c r="A243" s="66">
        <v>243</v>
      </c>
      <c r="B243" s="45" t="s">
        <v>265</v>
      </c>
      <c r="C243" s="46" t="s">
        <v>51</v>
      </c>
      <c r="D243" s="26">
        <v>600</v>
      </c>
      <c r="E243" s="67">
        <v>3.69</v>
      </c>
      <c r="F243" s="68">
        <f t="shared" si="3"/>
        <v>2214</v>
      </c>
      <c r="G243" s="69">
        <v>1782</v>
      </c>
    </row>
    <row r="244" spans="1:7" ht="22.5" x14ac:dyDescent="0.25">
      <c r="A244" s="66">
        <v>244</v>
      </c>
      <c r="B244" s="45" t="s">
        <v>266</v>
      </c>
      <c r="C244" s="46" t="s">
        <v>51</v>
      </c>
      <c r="D244" s="26">
        <v>200</v>
      </c>
      <c r="E244" s="67">
        <v>4.43</v>
      </c>
      <c r="F244" s="68">
        <f t="shared" si="3"/>
        <v>886</v>
      </c>
      <c r="G244" s="69">
        <v>712</v>
      </c>
    </row>
    <row r="245" spans="1:7" ht="22.5" x14ac:dyDescent="0.25">
      <c r="A245" s="66">
        <v>245</v>
      </c>
      <c r="B245" s="45" t="s">
        <v>267</v>
      </c>
      <c r="C245" s="46" t="s">
        <v>51</v>
      </c>
      <c r="D245" s="26">
        <v>20</v>
      </c>
      <c r="E245" s="67">
        <v>85.08</v>
      </c>
      <c r="F245" s="68">
        <f t="shared" si="3"/>
        <v>1701.6</v>
      </c>
      <c r="G245" s="69">
        <v>1370</v>
      </c>
    </row>
    <row r="246" spans="1:7" x14ac:dyDescent="0.25">
      <c r="A246" s="66">
        <v>246</v>
      </c>
      <c r="B246" s="45" t="s">
        <v>268</v>
      </c>
      <c r="C246" s="46" t="s">
        <v>51</v>
      </c>
      <c r="D246" s="26">
        <v>10</v>
      </c>
      <c r="E246" s="67">
        <v>131.83000000000001</v>
      </c>
      <c r="F246" s="68">
        <f t="shared" si="3"/>
        <v>1318.3000000000002</v>
      </c>
      <c r="G246" s="69">
        <v>1061.4000000000001</v>
      </c>
    </row>
    <row r="247" spans="1:7" x14ac:dyDescent="0.25">
      <c r="A247" s="66">
        <v>247</v>
      </c>
      <c r="B247" s="45" t="s">
        <v>269</v>
      </c>
      <c r="C247" s="46" t="s">
        <v>51</v>
      </c>
      <c r="D247" s="26">
        <v>30</v>
      </c>
      <c r="E247" s="67">
        <v>113.49</v>
      </c>
      <c r="F247" s="68">
        <f t="shared" si="3"/>
        <v>3404.7</v>
      </c>
      <c r="G247" s="69">
        <v>2741.4</v>
      </c>
    </row>
    <row r="248" spans="1:7" x14ac:dyDescent="0.25">
      <c r="A248" s="66">
        <v>248</v>
      </c>
      <c r="B248" s="45" t="s">
        <v>270</v>
      </c>
      <c r="C248" s="46" t="s">
        <v>51</v>
      </c>
      <c r="D248" s="26">
        <v>20</v>
      </c>
      <c r="E248" s="67">
        <v>864.29</v>
      </c>
      <c r="F248" s="68">
        <f t="shared" si="3"/>
        <v>17285.8</v>
      </c>
      <c r="G248" s="69">
        <v>13917.8</v>
      </c>
    </row>
    <row r="249" spans="1:7" x14ac:dyDescent="0.25">
      <c r="A249" s="66">
        <v>249</v>
      </c>
      <c r="B249" s="45" t="s">
        <v>271</v>
      </c>
      <c r="C249" s="46" t="s">
        <v>51</v>
      </c>
      <c r="D249" s="26">
        <v>20</v>
      </c>
      <c r="E249" s="67">
        <v>129.88999999999999</v>
      </c>
      <c r="F249" s="68">
        <f t="shared" si="3"/>
        <v>2597.7999999999997</v>
      </c>
      <c r="G249" s="69">
        <v>2091.8000000000002</v>
      </c>
    </row>
    <row r="250" spans="1:7" ht="45" x14ac:dyDescent="0.25">
      <c r="A250" s="66">
        <v>250</v>
      </c>
      <c r="B250" s="45" t="s">
        <v>272</v>
      </c>
      <c r="C250" s="46" t="s">
        <v>51</v>
      </c>
      <c r="D250" s="26">
        <v>6</v>
      </c>
      <c r="E250" s="67">
        <v>551.09</v>
      </c>
      <c r="F250" s="68">
        <f t="shared" si="3"/>
        <v>3306.54</v>
      </c>
      <c r="G250" s="69">
        <v>2662.26</v>
      </c>
    </row>
    <row r="251" spans="1:7" x14ac:dyDescent="0.25">
      <c r="A251" s="66">
        <v>251</v>
      </c>
      <c r="B251" s="45" t="s">
        <v>273</v>
      </c>
      <c r="C251" s="46" t="s">
        <v>51</v>
      </c>
      <c r="D251" s="26">
        <v>10</v>
      </c>
      <c r="E251" s="67">
        <v>36.64</v>
      </c>
      <c r="F251" s="68">
        <f t="shared" si="3"/>
        <v>366.4</v>
      </c>
      <c r="G251" s="69">
        <v>295</v>
      </c>
    </row>
    <row r="252" spans="1:7" x14ac:dyDescent="0.25">
      <c r="A252" s="66">
        <v>252</v>
      </c>
      <c r="B252" s="45" t="s">
        <v>274</v>
      </c>
      <c r="C252" s="46" t="s">
        <v>51</v>
      </c>
      <c r="D252" s="26">
        <v>10</v>
      </c>
      <c r="E252" s="67">
        <v>16.53</v>
      </c>
      <c r="F252" s="68">
        <f t="shared" si="3"/>
        <v>165.3</v>
      </c>
      <c r="G252" s="69">
        <v>133.1</v>
      </c>
    </row>
    <row r="253" spans="1:7" ht="33.75" x14ac:dyDescent="0.25">
      <c r="A253" s="66">
        <v>253</v>
      </c>
      <c r="B253" s="45" t="s">
        <v>275</v>
      </c>
      <c r="C253" s="46" t="s">
        <v>51</v>
      </c>
      <c r="D253" s="26">
        <v>10</v>
      </c>
      <c r="E253" s="67">
        <v>16.63</v>
      </c>
      <c r="F253" s="68">
        <f t="shared" si="3"/>
        <v>166.29999999999998</v>
      </c>
      <c r="G253" s="69">
        <v>133.9</v>
      </c>
    </row>
    <row r="254" spans="1:7" ht="22.5" x14ac:dyDescent="0.25">
      <c r="A254" s="66">
        <v>254</v>
      </c>
      <c r="B254" s="45" t="s">
        <v>276</v>
      </c>
      <c r="C254" s="46" t="s">
        <v>51</v>
      </c>
      <c r="D254" s="26">
        <v>10</v>
      </c>
      <c r="E254" s="67">
        <v>23.57</v>
      </c>
      <c r="F254" s="68">
        <f t="shared" si="3"/>
        <v>235.7</v>
      </c>
      <c r="G254" s="69">
        <v>189.7</v>
      </c>
    </row>
    <row r="255" spans="1:7" ht="22.5" x14ac:dyDescent="0.25">
      <c r="A255" s="66">
        <v>255</v>
      </c>
      <c r="B255" s="45" t="s">
        <v>277</v>
      </c>
      <c r="C255" s="46" t="s">
        <v>51</v>
      </c>
      <c r="D255" s="26">
        <v>10</v>
      </c>
      <c r="E255" s="67">
        <v>18.47</v>
      </c>
      <c r="F255" s="68">
        <f t="shared" si="3"/>
        <v>184.7</v>
      </c>
      <c r="G255" s="69">
        <v>148.69999999999999</v>
      </c>
    </row>
    <row r="256" spans="1:7" ht="22.5" x14ac:dyDescent="0.25">
      <c r="A256" s="66">
        <v>256</v>
      </c>
      <c r="B256" s="45" t="s">
        <v>278</v>
      </c>
      <c r="C256" s="46" t="s">
        <v>51</v>
      </c>
      <c r="D256" s="26">
        <v>20</v>
      </c>
      <c r="E256" s="67">
        <v>16.559999999999999</v>
      </c>
      <c r="F256" s="68">
        <f t="shared" si="3"/>
        <v>331.2</v>
      </c>
      <c r="G256" s="69">
        <v>266.60000000000002</v>
      </c>
    </row>
    <row r="257" spans="1:7" ht="45" x14ac:dyDescent="0.25">
      <c r="A257" s="66">
        <v>257</v>
      </c>
      <c r="B257" s="45" t="s">
        <v>279</v>
      </c>
      <c r="C257" s="46" t="s">
        <v>51</v>
      </c>
      <c r="D257" s="26">
        <v>6</v>
      </c>
      <c r="E257" s="67">
        <v>41.04</v>
      </c>
      <c r="F257" s="68">
        <f t="shared" ref="F257:F320" si="4">E257*D257</f>
        <v>246.24</v>
      </c>
      <c r="G257" s="69">
        <v>198.24</v>
      </c>
    </row>
    <row r="258" spans="1:7" ht="22.5" x14ac:dyDescent="0.25">
      <c r="A258" s="66">
        <v>258</v>
      </c>
      <c r="B258" s="45" t="s">
        <v>280</v>
      </c>
      <c r="C258" s="46" t="s">
        <v>51</v>
      </c>
      <c r="D258" s="26">
        <v>6</v>
      </c>
      <c r="E258" s="67">
        <v>121.01</v>
      </c>
      <c r="F258" s="68">
        <f t="shared" si="4"/>
        <v>726.06000000000006</v>
      </c>
      <c r="G258" s="69">
        <v>584.52</v>
      </c>
    </row>
    <row r="259" spans="1:7" ht="22.5" x14ac:dyDescent="0.25">
      <c r="A259" s="66">
        <v>259</v>
      </c>
      <c r="B259" s="45" t="s">
        <v>281</v>
      </c>
      <c r="C259" s="46" t="s">
        <v>51</v>
      </c>
      <c r="D259" s="26">
        <v>6</v>
      </c>
      <c r="E259" s="67">
        <v>128.65</v>
      </c>
      <c r="F259" s="68">
        <f t="shared" si="4"/>
        <v>771.90000000000009</v>
      </c>
      <c r="G259" s="69">
        <v>621.48</v>
      </c>
    </row>
    <row r="260" spans="1:7" ht="22.5" x14ac:dyDescent="0.25">
      <c r="A260" s="66">
        <v>260</v>
      </c>
      <c r="B260" s="45" t="s">
        <v>282</v>
      </c>
      <c r="C260" s="46" t="s">
        <v>51</v>
      </c>
      <c r="D260" s="26">
        <v>6</v>
      </c>
      <c r="E260" s="67">
        <v>183.17</v>
      </c>
      <c r="F260" s="68">
        <f t="shared" si="4"/>
        <v>1099.02</v>
      </c>
      <c r="G260" s="69">
        <v>884.82</v>
      </c>
    </row>
    <row r="261" spans="1:7" x14ac:dyDescent="0.25">
      <c r="A261" s="71">
        <v>261</v>
      </c>
      <c r="B261" s="72" t="s">
        <v>283</v>
      </c>
      <c r="C261" s="51" t="s">
        <v>51</v>
      </c>
      <c r="D261" s="50">
        <v>20</v>
      </c>
      <c r="E261" s="67">
        <v>106.1</v>
      </c>
      <c r="F261" s="68">
        <f t="shared" si="4"/>
        <v>2122</v>
      </c>
      <c r="G261" s="69">
        <v>1708.6</v>
      </c>
    </row>
    <row r="262" spans="1:7" ht="56.25" x14ac:dyDescent="0.25">
      <c r="A262" s="73">
        <v>262</v>
      </c>
      <c r="B262" s="74" t="s">
        <v>284</v>
      </c>
      <c r="C262" s="75" t="s">
        <v>51</v>
      </c>
      <c r="D262" s="76">
        <v>75</v>
      </c>
      <c r="E262" s="78">
        <v>114.41</v>
      </c>
      <c r="F262" s="68">
        <f t="shared" si="4"/>
        <v>8580.75</v>
      </c>
      <c r="G262" s="79">
        <v>6909</v>
      </c>
    </row>
    <row r="263" spans="1:7" ht="56.25" x14ac:dyDescent="0.25">
      <c r="A263" s="66">
        <v>263</v>
      </c>
      <c r="B263" s="45" t="s">
        <v>285</v>
      </c>
      <c r="C263" s="46" t="s">
        <v>51</v>
      </c>
      <c r="D263" s="26">
        <v>75</v>
      </c>
      <c r="E263" s="80">
        <v>114.41</v>
      </c>
      <c r="F263" s="68">
        <f t="shared" si="4"/>
        <v>8580.75</v>
      </c>
      <c r="G263" s="81">
        <v>6908.25</v>
      </c>
    </row>
    <row r="264" spans="1:7" ht="56.25" x14ac:dyDescent="0.25">
      <c r="A264" s="66">
        <v>264</v>
      </c>
      <c r="B264" s="45" t="s">
        <v>286</v>
      </c>
      <c r="C264" s="46" t="s">
        <v>51</v>
      </c>
      <c r="D264" s="26">
        <v>150</v>
      </c>
      <c r="E264" s="80">
        <v>92.73</v>
      </c>
      <c r="F264" s="68">
        <f t="shared" si="4"/>
        <v>13909.5</v>
      </c>
      <c r="G264" s="81">
        <v>11199</v>
      </c>
    </row>
    <row r="265" spans="1:7" ht="33.75" x14ac:dyDescent="0.25">
      <c r="A265" s="66">
        <v>265</v>
      </c>
      <c r="B265" s="45" t="s">
        <v>287</v>
      </c>
      <c r="C265" s="46" t="s">
        <v>51</v>
      </c>
      <c r="D265" s="26">
        <v>8</v>
      </c>
      <c r="E265" s="80">
        <v>83.25</v>
      </c>
      <c r="F265" s="68">
        <f t="shared" si="4"/>
        <v>666</v>
      </c>
      <c r="G265" s="81">
        <v>536.24</v>
      </c>
    </row>
    <row r="266" spans="1:7" ht="33.75" x14ac:dyDescent="0.25">
      <c r="A266" s="66">
        <v>266</v>
      </c>
      <c r="B266" s="45" t="s">
        <v>288</v>
      </c>
      <c r="C266" s="46" t="s">
        <v>51</v>
      </c>
      <c r="D266" s="26">
        <v>8</v>
      </c>
      <c r="E266" s="80">
        <v>153.22999999999999</v>
      </c>
      <c r="F266" s="68">
        <f t="shared" si="4"/>
        <v>1225.8399999999999</v>
      </c>
      <c r="G266" s="81">
        <v>987.04</v>
      </c>
    </row>
    <row r="267" spans="1:7" ht="33.75" x14ac:dyDescent="0.25">
      <c r="A267" s="66">
        <v>267</v>
      </c>
      <c r="B267" s="45" t="s">
        <v>289</v>
      </c>
      <c r="C267" s="46" t="s">
        <v>51</v>
      </c>
      <c r="D267" s="26">
        <v>8</v>
      </c>
      <c r="E267" s="80">
        <v>184.59</v>
      </c>
      <c r="F267" s="68">
        <f t="shared" si="4"/>
        <v>1476.72</v>
      </c>
      <c r="G267" s="81">
        <v>1188.96</v>
      </c>
    </row>
    <row r="268" spans="1:7" ht="33.75" x14ac:dyDescent="0.25">
      <c r="A268" s="66">
        <v>268</v>
      </c>
      <c r="B268" s="45" t="s">
        <v>290</v>
      </c>
      <c r="C268" s="46" t="s">
        <v>51</v>
      </c>
      <c r="D268" s="26">
        <v>8</v>
      </c>
      <c r="E268" s="80">
        <v>240.43</v>
      </c>
      <c r="F268" s="68">
        <f t="shared" si="4"/>
        <v>1923.44</v>
      </c>
      <c r="G268" s="81">
        <v>1548.72</v>
      </c>
    </row>
    <row r="269" spans="1:7" ht="33.75" x14ac:dyDescent="0.25">
      <c r="A269" s="66">
        <v>269</v>
      </c>
      <c r="B269" s="45" t="s">
        <v>291</v>
      </c>
      <c r="C269" s="46" t="s">
        <v>51</v>
      </c>
      <c r="D269" s="26">
        <v>8</v>
      </c>
      <c r="E269" s="80">
        <v>319.56</v>
      </c>
      <c r="F269" s="68">
        <f t="shared" si="4"/>
        <v>2556.48</v>
      </c>
      <c r="G269" s="81">
        <v>2058.3200000000002</v>
      </c>
    </row>
    <row r="270" spans="1:7" ht="33.75" x14ac:dyDescent="0.25">
      <c r="A270" s="66">
        <v>270</v>
      </c>
      <c r="B270" s="45" t="s">
        <v>292</v>
      </c>
      <c r="C270" s="46" t="s">
        <v>51</v>
      </c>
      <c r="D270" s="26">
        <v>6</v>
      </c>
      <c r="E270" s="80">
        <v>129.66999999999999</v>
      </c>
      <c r="F270" s="68">
        <f t="shared" si="4"/>
        <v>778.02</v>
      </c>
      <c r="G270" s="81">
        <v>626.4</v>
      </c>
    </row>
    <row r="271" spans="1:7" ht="56.25" x14ac:dyDescent="0.25">
      <c r="A271" s="66">
        <v>271</v>
      </c>
      <c r="B271" s="45" t="s">
        <v>293</v>
      </c>
      <c r="C271" s="46" t="s">
        <v>51</v>
      </c>
      <c r="D271" s="26">
        <v>75</v>
      </c>
      <c r="E271" s="80">
        <v>6.94</v>
      </c>
      <c r="F271" s="68">
        <f t="shared" si="4"/>
        <v>520.5</v>
      </c>
      <c r="G271" s="81">
        <v>419.25</v>
      </c>
    </row>
    <row r="272" spans="1:7" ht="56.25" x14ac:dyDescent="0.25">
      <c r="A272" s="66">
        <v>272</v>
      </c>
      <c r="B272" s="45" t="s">
        <v>294</v>
      </c>
      <c r="C272" s="46" t="s">
        <v>51</v>
      </c>
      <c r="D272" s="26">
        <v>75</v>
      </c>
      <c r="E272" s="80">
        <v>5.67</v>
      </c>
      <c r="F272" s="68">
        <f t="shared" si="4"/>
        <v>425.25</v>
      </c>
      <c r="G272" s="81">
        <v>342</v>
      </c>
    </row>
    <row r="273" spans="1:7" ht="33.75" x14ac:dyDescent="0.25">
      <c r="A273" s="66">
        <v>273</v>
      </c>
      <c r="B273" s="45" t="s">
        <v>295</v>
      </c>
      <c r="C273" s="46" t="s">
        <v>51</v>
      </c>
      <c r="D273" s="26">
        <v>150</v>
      </c>
      <c r="E273" s="80">
        <v>2.42</v>
      </c>
      <c r="F273" s="68">
        <f t="shared" si="4"/>
        <v>363</v>
      </c>
      <c r="G273" s="81">
        <v>292.5</v>
      </c>
    </row>
    <row r="274" spans="1:7" ht="22.5" x14ac:dyDescent="0.25">
      <c r="A274" s="66">
        <v>274</v>
      </c>
      <c r="B274" s="45" t="s">
        <v>296</v>
      </c>
      <c r="C274" s="46" t="s">
        <v>51</v>
      </c>
      <c r="D274" s="26">
        <v>30</v>
      </c>
      <c r="E274" s="80">
        <v>19.09</v>
      </c>
      <c r="F274" s="68">
        <f t="shared" si="4"/>
        <v>572.70000000000005</v>
      </c>
      <c r="G274" s="81">
        <v>461.1</v>
      </c>
    </row>
    <row r="275" spans="1:7" ht="22.5" x14ac:dyDescent="0.25">
      <c r="A275" s="66">
        <v>275</v>
      </c>
      <c r="B275" s="45" t="s">
        <v>297</v>
      </c>
      <c r="C275" s="46" t="s">
        <v>51</v>
      </c>
      <c r="D275" s="26">
        <v>150</v>
      </c>
      <c r="E275" s="80">
        <v>3.68</v>
      </c>
      <c r="F275" s="68">
        <f t="shared" si="4"/>
        <v>552</v>
      </c>
      <c r="G275" s="81">
        <v>444</v>
      </c>
    </row>
    <row r="276" spans="1:7" ht="33.75" x14ac:dyDescent="0.25">
      <c r="A276" s="66">
        <v>276</v>
      </c>
      <c r="B276" s="45" t="s">
        <v>298</v>
      </c>
      <c r="C276" s="46" t="s">
        <v>51</v>
      </c>
      <c r="D276" s="26">
        <v>150</v>
      </c>
      <c r="E276" s="80">
        <v>3.68</v>
      </c>
      <c r="F276" s="68">
        <f t="shared" si="4"/>
        <v>552</v>
      </c>
      <c r="G276" s="81">
        <v>444</v>
      </c>
    </row>
    <row r="277" spans="1:7" ht="22.5" x14ac:dyDescent="0.25">
      <c r="A277" s="66">
        <v>277</v>
      </c>
      <c r="B277" s="45" t="s">
        <v>299</v>
      </c>
      <c r="C277" s="46" t="s">
        <v>51</v>
      </c>
      <c r="D277" s="26">
        <v>150</v>
      </c>
      <c r="E277" s="80">
        <v>3.68</v>
      </c>
      <c r="F277" s="68">
        <f t="shared" si="4"/>
        <v>552</v>
      </c>
      <c r="G277" s="81">
        <v>444</v>
      </c>
    </row>
    <row r="278" spans="1:7" ht="22.5" x14ac:dyDescent="0.25">
      <c r="A278" s="71">
        <v>278</v>
      </c>
      <c r="B278" s="72" t="s">
        <v>300</v>
      </c>
      <c r="C278" s="51" t="s">
        <v>51</v>
      </c>
      <c r="D278" s="50">
        <v>6</v>
      </c>
      <c r="E278" s="80">
        <v>178.91</v>
      </c>
      <c r="F278" s="68">
        <f t="shared" si="4"/>
        <v>1073.46</v>
      </c>
      <c r="G278" s="82">
        <v>864.3</v>
      </c>
    </row>
    <row r="279" spans="1:7" x14ac:dyDescent="0.25">
      <c r="A279" s="73">
        <v>279</v>
      </c>
      <c r="B279" s="74" t="s">
        <v>301</v>
      </c>
      <c r="C279" s="75" t="s">
        <v>51</v>
      </c>
      <c r="D279" s="76">
        <v>30</v>
      </c>
      <c r="E279" s="77">
        <v>8.66</v>
      </c>
      <c r="F279" s="68">
        <f t="shared" si="4"/>
        <v>259.8</v>
      </c>
      <c r="G279" s="69">
        <v>209.4</v>
      </c>
    </row>
    <row r="280" spans="1:7" x14ac:dyDescent="0.25">
      <c r="A280" s="66">
        <v>280</v>
      </c>
      <c r="B280" s="45" t="s">
        <v>302</v>
      </c>
      <c r="C280" s="46" t="s">
        <v>51</v>
      </c>
      <c r="D280" s="26">
        <v>30</v>
      </c>
      <c r="E280" s="67">
        <v>6.49</v>
      </c>
      <c r="F280" s="68">
        <f t="shared" si="4"/>
        <v>194.70000000000002</v>
      </c>
      <c r="G280" s="69">
        <v>156.9</v>
      </c>
    </row>
    <row r="281" spans="1:7" x14ac:dyDescent="0.25">
      <c r="A281" s="66">
        <v>281</v>
      </c>
      <c r="B281" s="45" t="s">
        <v>303</v>
      </c>
      <c r="C281" s="46" t="s">
        <v>51</v>
      </c>
      <c r="D281" s="26">
        <v>30</v>
      </c>
      <c r="E281" s="67">
        <v>8.66</v>
      </c>
      <c r="F281" s="68">
        <f t="shared" si="4"/>
        <v>259.8</v>
      </c>
      <c r="G281" s="69">
        <v>209.1</v>
      </c>
    </row>
    <row r="282" spans="1:7" ht="22.5" x14ac:dyDescent="0.25">
      <c r="A282" s="66">
        <v>282</v>
      </c>
      <c r="B282" s="45" t="s">
        <v>304</v>
      </c>
      <c r="C282" s="46" t="s">
        <v>51</v>
      </c>
      <c r="D282" s="26">
        <v>30</v>
      </c>
      <c r="E282" s="67">
        <v>21.7</v>
      </c>
      <c r="F282" s="68">
        <f t="shared" si="4"/>
        <v>651</v>
      </c>
      <c r="G282" s="69">
        <v>524.1</v>
      </c>
    </row>
    <row r="283" spans="1:7" x14ac:dyDescent="0.25">
      <c r="A283" s="66">
        <v>283</v>
      </c>
      <c r="B283" s="45" t="s">
        <v>305</v>
      </c>
      <c r="C283" s="46" t="s">
        <v>51</v>
      </c>
      <c r="D283" s="26">
        <v>30</v>
      </c>
      <c r="E283" s="67">
        <v>6.49</v>
      </c>
      <c r="F283" s="68">
        <f t="shared" si="4"/>
        <v>194.70000000000002</v>
      </c>
      <c r="G283" s="69">
        <v>156.9</v>
      </c>
    </row>
    <row r="284" spans="1:7" x14ac:dyDescent="0.25">
      <c r="A284" s="66">
        <v>284</v>
      </c>
      <c r="B284" s="45" t="s">
        <v>306</v>
      </c>
      <c r="C284" s="46" t="s">
        <v>51</v>
      </c>
      <c r="D284" s="26">
        <v>50</v>
      </c>
      <c r="E284" s="67">
        <v>10.83</v>
      </c>
      <c r="F284" s="68">
        <f t="shared" si="4"/>
        <v>541.5</v>
      </c>
      <c r="G284" s="69">
        <v>436.5</v>
      </c>
    </row>
    <row r="285" spans="1:7" x14ac:dyDescent="0.25">
      <c r="A285" s="66">
        <v>285</v>
      </c>
      <c r="B285" s="45" t="s">
        <v>307</v>
      </c>
      <c r="C285" s="46" t="s">
        <v>51</v>
      </c>
      <c r="D285" s="26">
        <v>50</v>
      </c>
      <c r="E285" s="67">
        <v>10.83</v>
      </c>
      <c r="F285" s="68">
        <f t="shared" si="4"/>
        <v>541.5</v>
      </c>
      <c r="G285" s="69">
        <v>436</v>
      </c>
    </row>
    <row r="286" spans="1:7" x14ac:dyDescent="0.25">
      <c r="A286" s="66">
        <v>286</v>
      </c>
      <c r="B286" s="45" t="s">
        <v>308</v>
      </c>
      <c r="C286" s="46" t="s">
        <v>51</v>
      </c>
      <c r="D286" s="26">
        <v>50</v>
      </c>
      <c r="E286" s="67">
        <v>30.39</v>
      </c>
      <c r="F286" s="68">
        <f t="shared" si="4"/>
        <v>1519.5</v>
      </c>
      <c r="G286" s="69">
        <v>1223</v>
      </c>
    </row>
    <row r="287" spans="1:7" x14ac:dyDescent="0.25">
      <c r="A287" s="66">
        <v>287</v>
      </c>
      <c r="B287" s="45" t="s">
        <v>309</v>
      </c>
      <c r="C287" s="46" t="s">
        <v>51</v>
      </c>
      <c r="D287" s="26">
        <v>50</v>
      </c>
      <c r="E287" s="67">
        <v>8.66</v>
      </c>
      <c r="F287" s="68">
        <f t="shared" si="4"/>
        <v>433</v>
      </c>
      <c r="G287" s="69">
        <v>349</v>
      </c>
    </row>
    <row r="288" spans="1:7" x14ac:dyDescent="0.25">
      <c r="A288" s="66">
        <v>288</v>
      </c>
      <c r="B288" s="45" t="s">
        <v>310</v>
      </c>
      <c r="C288" s="46" t="s">
        <v>51</v>
      </c>
      <c r="D288" s="26">
        <v>30</v>
      </c>
      <c r="E288" s="67">
        <v>10.1</v>
      </c>
      <c r="F288" s="68">
        <f t="shared" si="4"/>
        <v>303</v>
      </c>
      <c r="G288" s="69">
        <v>243.6</v>
      </c>
    </row>
    <row r="289" spans="1:7" x14ac:dyDescent="0.25">
      <c r="A289" s="66">
        <v>289</v>
      </c>
      <c r="B289" s="45" t="s">
        <v>311</v>
      </c>
      <c r="C289" s="46" t="s">
        <v>51</v>
      </c>
      <c r="D289" s="26">
        <v>30</v>
      </c>
      <c r="E289" s="67">
        <v>34.54</v>
      </c>
      <c r="F289" s="68">
        <f t="shared" si="4"/>
        <v>1036.2</v>
      </c>
      <c r="G289" s="69">
        <v>834.3</v>
      </c>
    </row>
    <row r="290" spans="1:7" x14ac:dyDescent="0.25">
      <c r="A290" s="66">
        <v>290</v>
      </c>
      <c r="B290" s="45" t="s">
        <v>312</v>
      </c>
      <c r="C290" s="46" t="s">
        <v>51</v>
      </c>
      <c r="D290" s="26">
        <v>100</v>
      </c>
      <c r="E290" s="67">
        <v>13.01</v>
      </c>
      <c r="F290" s="68">
        <f t="shared" si="4"/>
        <v>1301</v>
      </c>
      <c r="G290" s="69">
        <v>1047</v>
      </c>
    </row>
    <row r="291" spans="1:7" x14ac:dyDescent="0.25">
      <c r="A291" s="66">
        <v>291</v>
      </c>
      <c r="B291" s="45" t="s">
        <v>313</v>
      </c>
      <c r="C291" s="46" t="s">
        <v>51</v>
      </c>
      <c r="D291" s="26">
        <v>30</v>
      </c>
      <c r="E291" s="67">
        <v>18.329999999999998</v>
      </c>
      <c r="F291" s="68">
        <f t="shared" si="4"/>
        <v>549.9</v>
      </c>
      <c r="G291" s="69">
        <v>443.1</v>
      </c>
    </row>
    <row r="292" spans="1:7" x14ac:dyDescent="0.25">
      <c r="A292" s="66">
        <v>292</v>
      </c>
      <c r="B292" s="45" t="s">
        <v>314</v>
      </c>
      <c r="C292" s="46" t="s">
        <v>51</v>
      </c>
      <c r="D292" s="26">
        <v>30</v>
      </c>
      <c r="E292" s="67">
        <v>1.28</v>
      </c>
      <c r="F292" s="68">
        <f t="shared" si="4"/>
        <v>38.4</v>
      </c>
      <c r="G292" s="69">
        <v>30.9</v>
      </c>
    </row>
    <row r="293" spans="1:7" x14ac:dyDescent="0.25">
      <c r="A293" s="66">
        <v>293</v>
      </c>
      <c r="B293" s="45" t="s">
        <v>315</v>
      </c>
      <c r="C293" s="46" t="s">
        <v>51</v>
      </c>
      <c r="D293" s="26">
        <v>40</v>
      </c>
      <c r="E293" s="67">
        <v>1.52</v>
      </c>
      <c r="F293" s="68">
        <f t="shared" si="4"/>
        <v>60.8</v>
      </c>
      <c r="G293" s="69">
        <v>48.8</v>
      </c>
    </row>
    <row r="294" spans="1:7" x14ac:dyDescent="0.25">
      <c r="A294" s="66">
        <v>294</v>
      </c>
      <c r="B294" s="45" t="s">
        <v>316</v>
      </c>
      <c r="C294" s="46" t="s">
        <v>51</v>
      </c>
      <c r="D294" s="26">
        <v>30</v>
      </c>
      <c r="E294" s="67">
        <v>1.95</v>
      </c>
      <c r="F294" s="68">
        <f t="shared" si="4"/>
        <v>58.5</v>
      </c>
      <c r="G294" s="69">
        <v>47.1</v>
      </c>
    </row>
    <row r="295" spans="1:7" ht="22.5" x14ac:dyDescent="0.25">
      <c r="A295" s="66">
        <v>295</v>
      </c>
      <c r="B295" s="45" t="s">
        <v>317</v>
      </c>
      <c r="C295" s="46" t="s">
        <v>51</v>
      </c>
      <c r="D295" s="26">
        <v>30</v>
      </c>
      <c r="E295" s="67">
        <v>76.040000000000006</v>
      </c>
      <c r="F295" s="68">
        <f t="shared" si="4"/>
        <v>2281.2000000000003</v>
      </c>
      <c r="G295" s="69">
        <v>1836.6</v>
      </c>
    </row>
    <row r="296" spans="1:7" x14ac:dyDescent="0.25">
      <c r="A296" s="66">
        <v>296</v>
      </c>
      <c r="B296" s="45" t="s">
        <v>318</v>
      </c>
      <c r="C296" s="46" t="s">
        <v>51</v>
      </c>
      <c r="D296" s="26">
        <v>4</v>
      </c>
      <c r="E296" s="67">
        <v>564.86</v>
      </c>
      <c r="F296" s="68">
        <f t="shared" si="4"/>
        <v>2259.44</v>
      </c>
      <c r="G296" s="69">
        <v>1819.16</v>
      </c>
    </row>
    <row r="297" spans="1:7" ht="22.5" x14ac:dyDescent="0.25">
      <c r="A297" s="66">
        <v>297</v>
      </c>
      <c r="B297" s="45" t="s">
        <v>319</v>
      </c>
      <c r="C297" s="46" t="s">
        <v>51</v>
      </c>
      <c r="D297" s="26">
        <v>4</v>
      </c>
      <c r="E297" s="67">
        <v>564.86</v>
      </c>
      <c r="F297" s="68">
        <f t="shared" si="4"/>
        <v>2259.44</v>
      </c>
      <c r="G297" s="69">
        <v>1819.16</v>
      </c>
    </row>
    <row r="298" spans="1:7" x14ac:dyDescent="0.25">
      <c r="A298" s="66">
        <v>298</v>
      </c>
      <c r="B298" s="45" t="s">
        <v>320</v>
      </c>
      <c r="C298" s="46" t="s">
        <v>51</v>
      </c>
      <c r="D298" s="26">
        <v>2</v>
      </c>
      <c r="E298" s="67">
        <v>564.86</v>
      </c>
      <c r="F298" s="68">
        <f t="shared" si="4"/>
        <v>1129.72</v>
      </c>
      <c r="G298" s="69">
        <v>909.58</v>
      </c>
    </row>
    <row r="299" spans="1:7" x14ac:dyDescent="0.25">
      <c r="A299" s="66">
        <v>299</v>
      </c>
      <c r="B299" s="45" t="s">
        <v>321</v>
      </c>
      <c r="C299" s="46" t="s">
        <v>51</v>
      </c>
      <c r="D299" s="26">
        <v>100</v>
      </c>
      <c r="E299" s="67">
        <v>8.15</v>
      </c>
      <c r="F299" s="68">
        <f t="shared" si="4"/>
        <v>815</v>
      </c>
      <c r="G299" s="69">
        <v>656</v>
      </c>
    </row>
    <row r="300" spans="1:7" x14ac:dyDescent="0.25">
      <c r="A300" s="66">
        <v>300</v>
      </c>
      <c r="B300" s="45" t="s">
        <v>322</v>
      </c>
      <c r="C300" s="46" t="s">
        <v>51</v>
      </c>
      <c r="D300" s="26">
        <v>30</v>
      </c>
      <c r="E300" s="67">
        <v>1.17</v>
      </c>
      <c r="F300" s="68">
        <f t="shared" si="4"/>
        <v>35.099999999999994</v>
      </c>
      <c r="G300" s="69">
        <v>28.2</v>
      </c>
    </row>
    <row r="301" spans="1:7" x14ac:dyDescent="0.25">
      <c r="A301" s="66">
        <v>301</v>
      </c>
      <c r="B301" s="45" t="s">
        <v>323</v>
      </c>
      <c r="C301" s="46" t="s">
        <v>51</v>
      </c>
      <c r="D301" s="26">
        <v>40</v>
      </c>
      <c r="E301" s="67">
        <v>1.17</v>
      </c>
      <c r="F301" s="68">
        <f t="shared" si="4"/>
        <v>46.8</v>
      </c>
      <c r="G301" s="69">
        <v>37.6</v>
      </c>
    </row>
    <row r="302" spans="1:7" x14ac:dyDescent="0.25">
      <c r="A302" s="66">
        <v>302</v>
      </c>
      <c r="B302" s="45" t="s">
        <v>324</v>
      </c>
      <c r="C302" s="46" t="s">
        <v>51</v>
      </c>
      <c r="D302" s="26">
        <v>30</v>
      </c>
      <c r="E302" s="67">
        <v>1.17</v>
      </c>
      <c r="F302" s="68">
        <f t="shared" si="4"/>
        <v>35.099999999999994</v>
      </c>
      <c r="G302" s="69">
        <v>28.2</v>
      </c>
    </row>
    <row r="303" spans="1:7" x14ac:dyDescent="0.25">
      <c r="A303" s="66">
        <v>303</v>
      </c>
      <c r="B303" s="45" t="s">
        <v>325</v>
      </c>
      <c r="C303" s="46" t="s">
        <v>51</v>
      </c>
      <c r="D303" s="26">
        <v>30</v>
      </c>
      <c r="E303" s="67">
        <v>3.48</v>
      </c>
      <c r="F303" s="68">
        <f t="shared" si="4"/>
        <v>104.4</v>
      </c>
      <c r="G303" s="69">
        <v>84</v>
      </c>
    </row>
    <row r="304" spans="1:7" ht="22.5" x14ac:dyDescent="0.25">
      <c r="A304" s="66">
        <v>304</v>
      </c>
      <c r="B304" s="45" t="s">
        <v>326</v>
      </c>
      <c r="C304" s="46" t="s">
        <v>51</v>
      </c>
      <c r="D304" s="26">
        <v>30</v>
      </c>
      <c r="E304" s="67">
        <v>212.14</v>
      </c>
      <c r="F304" s="68">
        <f t="shared" si="4"/>
        <v>6364.2</v>
      </c>
      <c r="G304" s="69">
        <v>5124.3</v>
      </c>
    </row>
    <row r="305" spans="1:7" ht="22.5" x14ac:dyDescent="0.25">
      <c r="A305" s="66">
        <v>305</v>
      </c>
      <c r="B305" s="45" t="s">
        <v>327</v>
      </c>
      <c r="C305" s="46" t="s">
        <v>51</v>
      </c>
      <c r="D305" s="26">
        <v>2</v>
      </c>
      <c r="E305" s="67">
        <v>43.23</v>
      </c>
      <c r="F305" s="68">
        <f t="shared" si="4"/>
        <v>86.46</v>
      </c>
      <c r="G305" s="69">
        <v>69.62</v>
      </c>
    </row>
    <row r="306" spans="1:7" ht="22.5" x14ac:dyDescent="0.25">
      <c r="A306" s="66">
        <v>306</v>
      </c>
      <c r="B306" s="45" t="s">
        <v>328</v>
      </c>
      <c r="C306" s="46" t="s">
        <v>51</v>
      </c>
      <c r="D306" s="26">
        <v>2</v>
      </c>
      <c r="E306" s="67">
        <v>54.32</v>
      </c>
      <c r="F306" s="68">
        <f t="shared" si="4"/>
        <v>108.64</v>
      </c>
      <c r="G306" s="69">
        <v>87.46</v>
      </c>
    </row>
    <row r="307" spans="1:7" ht="22.5" x14ac:dyDescent="0.25">
      <c r="A307" s="66">
        <v>307</v>
      </c>
      <c r="B307" s="45" t="s">
        <v>329</v>
      </c>
      <c r="C307" s="46" t="s">
        <v>51</v>
      </c>
      <c r="D307" s="26">
        <v>2</v>
      </c>
      <c r="E307" s="67">
        <v>54.32</v>
      </c>
      <c r="F307" s="68">
        <f t="shared" si="4"/>
        <v>108.64</v>
      </c>
      <c r="G307" s="69">
        <v>87.46</v>
      </c>
    </row>
    <row r="308" spans="1:7" x14ac:dyDescent="0.25">
      <c r="A308" s="66">
        <v>308</v>
      </c>
      <c r="B308" s="45" t="s">
        <v>330</v>
      </c>
      <c r="C308" s="46" t="s">
        <v>51</v>
      </c>
      <c r="D308" s="26">
        <v>2</v>
      </c>
      <c r="E308" s="67">
        <v>54.32</v>
      </c>
      <c r="F308" s="68">
        <f t="shared" si="4"/>
        <v>108.64</v>
      </c>
      <c r="G308" s="69">
        <v>87.46</v>
      </c>
    </row>
    <row r="309" spans="1:7" ht="22.5" x14ac:dyDescent="0.25">
      <c r="A309" s="66">
        <v>309</v>
      </c>
      <c r="B309" s="45" t="s">
        <v>331</v>
      </c>
      <c r="C309" s="46" t="s">
        <v>51</v>
      </c>
      <c r="D309" s="26">
        <v>2</v>
      </c>
      <c r="E309" s="67">
        <v>54.32</v>
      </c>
      <c r="F309" s="68">
        <f t="shared" si="4"/>
        <v>108.64</v>
      </c>
      <c r="G309" s="69">
        <v>87.46</v>
      </c>
    </row>
    <row r="310" spans="1:7" ht="22.5" x14ac:dyDescent="0.25">
      <c r="A310" s="66">
        <v>310</v>
      </c>
      <c r="B310" s="45" t="s">
        <v>332</v>
      </c>
      <c r="C310" s="46" t="s">
        <v>51</v>
      </c>
      <c r="D310" s="26">
        <v>2</v>
      </c>
      <c r="E310" s="67">
        <v>54.32</v>
      </c>
      <c r="F310" s="68">
        <f t="shared" si="4"/>
        <v>108.64</v>
      </c>
      <c r="G310" s="69">
        <v>87.46</v>
      </c>
    </row>
    <row r="311" spans="1:7" ht="22.5" x14ac:dyDescent="0.25">
      <c r="A311" s="66">
        <v>311</v>
      </c>
      <c r="B311" s="45" t="s">
        <v>333</v>
      </c>
      <c r="C311" s="46" t="s">
        <v>51</v>
      </c>
      <c r="D311" s="26">
        <v>2</v>
      </c>
      <c r="E311" s="67">
        <v>54.32</v>
      </c>
      <c r="F311" s="68">
        <f t="shared" si="4"/>
        <v>108.64</v>
      </c>
      <c r="G311" s="69">
        <v>87.46</v>
      </c>
    </row>
    <row r="312" spans="1:7" ht="22.5" x14ac:dyDescent="0.25">
      <c r="A312" s="66">
        <v>312</v>
      </c>
      <c r="B312" s="45" t="s">
        <v>334</v>
      </c>
      <c r="C312" s="46" t="s">
        <v>51</v>
      </c>
      <c r="D312" s="26">
        <v>2</v>
      </c>
      <c r="E312" s="67">
        <v>54.32</v>
      </c>
      <c r="F312" s="68">
        <f t="shared" si="4"/>
        <v>108.64</v>
      </c>
      <c r="G312" s="69">
        <v>87.46</v>
      </c>
    </row>
    <row r="313" spans="1:7" ht="22.5" x14ac:dyDescent="0.25">
      <c r="A313" s="66">
        <v>313</v>
      </c>
      <c r="B313" s="45" t="s">
        <v>335</v>
      </c>
      <c r="C313" s="46" t="s">
        <v>51</v>
      </c>
      <c r="D313" s="26">
        <v>2</v>
      </c>
      <c r="E313" s="67">
        <v>54.32</v>
      </c>
      <c r="F313" s="68">
        <f t="shared" si="4"/>
        <v>108.64</v>
      </c>
      <c r="G313" s="69">
        <v>87.46</v>
      </c>
    </row>
    <row r="314" spans="1:7" ht="22.5" x14ac:dyDescent="0.25">
      <c r="A314" s="66">
        <v>314</v>
      </c>
      <c r="B314" s="45" t="s">
        <v>336</v>
      </c>
      <c r="C314" s="46" t="s">
        <v>51</v>
      </c>
      <c r="D314" s="26">
        <v>2</v>
      </c>
      <c r="E314" s="67">
        <v>54.32</v>
      </c>
      <c r="F314" s="68">
        <f t="shared" si="4"/>
        <v>108.64</v>
      </c>
      <c r="G314" s="69">
        <v>87.46</v>
      </c>
    </row>
    <row r="315" spans="1:7" ht="22.5" x14ac:dyDescent="0.25">
      <c r="A315" s="66">
        <v>315</v>
      </c>
      <c r="B315" s="45" t="s">
        <v>337</v>
      </c>
      <c r="C315" s="46" t="s">
        <v>51</v>
      </c>
      <c r="D315" s="26">
        <v>2</v>
      </c>
      <c r="E315" s="67">
        <v>54.32</v>
      </c>
      <c r="F315" s="68">
        <f t="shared" si="4"/>
        <v>108.64</v>
      </c>
      <c r="G315" s="69">
        <v>87.46</v>
      </c>
    </row>
    <row r="316" spans="1:7" ht="22.5" x14ac:dyDescent="0.25">
      <c r="A316" s="66">
        <v>316</v>
      </c>
      <c r="B316" s="45" t="s">
        <v>338</v>
      </c>
      <c r="C316" s="46" t="s">
        <v>51</v>
      </c>
      <c r="D316" s="26">
        <v>2</v>
      </c>
      <c r="E316" s="67">
        <v>54.32</v>
      </c>
      <c r="F316" s="68">
        <f t="shared" si="4"/>
        <v>108.64</v>
      </c>
      <c r="G316" s="69">
        <v>87.46</v>
      </c>
    </row>
    <row r="317" spans="1:7" ht="22.5" x14ac:dyDescent="0.25">
      <c r="A317" s="66">
        <v>317</v>
      </c>
      <c r="B317" s="45" t="s">
        <v>339</v>
      </c>
      <c r="C317" s="46" t="s">
        <v>51</v>
      </c>
      <c r="D317" s="26">
        <v>2</v>
      </c>
      <c r="E317" s="67">
        <v>65.17</v>
      </c>
      <c r="F317" s="68">
        <f t="shared" si="4"/>
        <v>130.34</v>
      </c>
      <c r="G317" s="69">
        <v>104.96</v>
      </c>
    </row>
    <row r="318" spans="1:7" ht="22.5" x14ac:dyDescent="0.25">
      <c r="A318" s="66">
        <v>318</v>
      </c>
      <c r="B318" s="45" t="s">
        <v>340</v>
      </c>
      <c r="C318" s="46" t="s">
        <v>51</v>
      </c>
      <c r="D318" s="26">
        <v>2</v>
      </c>
      <c r="E318" s="67">
        <v>65.17</v>
      </c>
      <c r="F318" s="68">
        <f t="shared" si="4"/>
        <v>130.34</v>
      </c>
      <c r="G318" s="69">
        <v>104.96</v>
      </c>
    </row>
    <row r="319" spans="1:7" ht="22.5" x14ac:dyDescent="0.25">
      <c r="A319" s="66">
        <v>319</v>
      </c>
      <c r="B319" s="45" t="s">
        <v>341</v>
      </c>
      <c r="C319" s="46" t="s">
        <v>51</v>
      </c>
      <c r="D319" s="26">
        <v>2</v>
      </c>
      <c r="E319" s="67">
        <v>65.17</v>
      </c>
      <c r="F319" s="68">
        <f t="shared" si="4"/>
        <v>130.34</v>
      </c>
      <c r="G319" s="69">
        <v>104.96</v>
      </c>
    </row>
    <row r="320" spans="1:7" ht="22.5" x14ac:dyDescent="0.25">
      <c r="A320" s="66">
        <v>320</v>
      </c>
      <c r="B320" s="45" t="s">
        <v>342</v>
      </c>
      <c r="C320" s="46" t="s">
        <v>51</v>
      </c>
      <c r="D320" s="26">
        <v>2</v>
      </c>
      <c r="E320" s="67">
        <v>65.17</v>
      </c>
      <c r="F320" s="68">
        <f t="shared" si="4"/>
        <v>130.34</v>
      </c>
      <c r="G320" s="69">
        <v>104.96</v>
      </c>
    </row>
    <row r="321" spans="1:7" ht="33.75" x14ac:dyDescent="0.25">
      <c r="A321" s="66">
        <v>321</v>
      </c>
      <c r="B321" s="45" t="s">
        <v>343</v>
      </c>
      <c r="C321" s="46" t="s">
        <v>51</v>
      </c>
      <c r="D321" s="26">
        <v>2</v>
      </c>
      <c r="E321" s="67">
        <v>54.32</v>
      </c>
      <c r="F321" s="68">
        <f t="shared" ref="F321:F384" si="5">E321*D321</f>
        <v>108.64</v>
      </c>
      <c r="G321" s="69">
        <v>87.46</v>
      </c>
    </row>
    <row r="322" spans="1:7" ht="22.5" x14ac:dyDescent="0.25">
      <c r="A322" s="66">
        <v>322</v>
      </c>
      <c r="B322" s="45" t="s">
        <v>344</v>
      </c>
      <c r="C322" s="46" t="s">
        <v>51</v>
      </c>
      <c r="D322" s="26">
        <v>2</v>
      </c>
      <c r="E322" s="67">
        <v>97.13</v>
      </c>
      <c r="F322" s="68">
        <f t="shared" si="5"/>
        <v>194.26</v>
      </c>
      <c r="G322" s="69">
        <v>156.38</v>
      </c>
    </row>
    <row r="323" spans="1:7" ht="22.5" x14ac:dyDescent="0.25">
      <c r="A323" s="66">
        <v>323</v>
      </c>
      <c r="B323" s="45" t="s">
        <v>345</v>
      </c>
      <c r="C323" s="46" t="s">
        <v>51</v>
      </c>
      <c r="D323" s="26">
        <v>2</v>
      </c>
      <c r="E323" s="67">
        <v>54.32</v>
      </c>
      <c r="F323" s="68">
        <f t="shared" si="5"/>
        <v>108.64</v>
      </c>
      <c r="G323" s="69">
        <v>87.46</v>
      </c>
    </row>
    <row r="324" spans="1:7" ht="22.5" x14ac:dyDescent="0.25">
      <c r="A324" s="66">
        <v>324</v>
      </c>
      <c r="B324" s="45" t="s">
        <v>346</v>
      </c>
      <c r="C324" s="46" t="s">
        <v>51</v>
      </c>
      <c r="D324" s="26">
        <v>2</v>
      </c>
      <c r="E324" s="67">
        <v>54.32</v>
      </c>
      <c r="F324" s="68">
        <f t="shared" si="5"/>
        <v>108.64</v>
      </c>
      <c r="G324" s="69">
        <v>87.46</v>
      </c>
    </row>
    <row r="325" spans="1:7" ht="22.5" x14ac:dyDescent="0.25">
      <c r="A325" s="66">
        <v>325</v>
      </c>
      <c r="B325" s="45" t="s">
        <v>347</v>
      </c>
      <c r="C325" s="46" t="s">
        <v>51</v>
      </c>
      <c r="D325" s="26">
        <v>2</v>
      </c>
      <c r="E325" s="67">
        <v>54.32</v>
      </c>
      <c r="F325" s="68">
        <f t="shared" si="5"/>
        <v>108.64</v>
      </c>
      <c r="G325" s="69">
        <v>87.46</v>
      </c>
    </row>
    <row r="326" spans="1:7" ht="22.5" x14ac:dyDescent="0.25">
      <c r="A326" s="66">
        <v>326</v>
      </c>
      <c r="B326" s="45" t="s">
        <v>348</v>
      </c>
      <c r="C326" s="46" t="s">
        <v>51</v>
      </c>
      <c r="D326" s="26">
        <v>2</v>
      </c>
      <c r="E326" s="67">
        <v>54.32</v>
      </c>
      <c r="F326" s="68">
        <f t="shared" si="5"/>
        <v>108.64</v>
      </c>
      <c r="G326" s="69">
        <v>87.46</v>
      </c>
    </row>
    <row r="327" spans="1:7" ht="22.5" x14ac:dyDescent="0.25">
      <c r="A327" s="66">
        <v>327</v>
      </c>
      <c r="B327" s="45" t="s">
        <v>349</v>
      </c>
      <c r="C327" s="46" t="s">
        <v>51</v>
      </c>
      <c r="D327" s="26">
        <v>2</v>
      </c>
      <c r="E327" s="67">
        <v>65.17</v>
      </c>
      <c r="F327" s="68">
        <f t="shared" si="5"/>
        <v>130.34</v>
      </c>
      <c r="G327" s="69">
        <v>104.96</v>
      </c>
    </row>
    <row r="328" spans="1:7" ht="22.5" x14ac:dyDescent="0.25">
      <c r="A328" s="66">
        <v>328</v>
      </c>
      <c r="B328" s="45" t="s">
        <v>350</v>
      </c>
      <c r="C328" s="46" t="s">
        <v>51</v>
      </c>
      <c r="D328" s="26">
        <v>2</v>
      </c>
      <c r="E328" s="67">
        <v>54.32</v>
      </c>
      <c r="F328" s="68">
        <f t="shared" si="5"/>
        <v>108.64</v>
      </c>
      <c r="G328" s="69">
        <v>87.46</v>
      </c>
    </row>
    <row r="329" spans="1:7" ht="22.5" x14ac:dyDescent="0.25">
      <c r="A329" s="66">
        <v>329</v>
      </c>
      <c r="B329" s="45" t="s">
        <v>351</v>
      </c>
      <c r="C329" s="46" t="s">
        <v>51</v>
      </c>
      <c r="D329" s="26">
        <v>2</v>
      </c>
      <c r="E329" s="67">
        <v>54.32</v>
      </c>
      <c r="F329" s="68">
        <f t="shared" si="5"/>
        <v>108.64</v>
      </c>
      <c r="G329" s="69">
        <v>87.46</v>
      </c>
    </row>
    <row r="330" spans="1:7" ht="22.5" x14ac:dyDescent="0.25">
      <c r="A330" s="66">
        <v>330</v>
      </c>
      <c r="B330" s="45" t="s">
        <v>352</v>
      </c>
      <c r="C330" s="46" t="s">
        <v>51</v>
      </c>
      <c r="D330" s="26">
        <v>5</v>
      </c>
      <c r="E330" s="67">
        <v>23.25</v>
      </c>
      <c r="F330" s="68">
        <f t="shared" si="5"/>
        <v>116.25</v>
      </c>
      <c r="G330" s="69">
        <v>93.55</v>
      </c>
    </row>
    <row r="331" spans="1:7" ht="22.5" x14ac:dyDescent="0.25">
      <c r="A331" s="66">
        <v>331</v>
      </c>
      <c r="B331" s="45" t="s">
        <v>353</v>
      </c>
      <c r="C331" s="46" t="s">
        <v>51</v>
      </c>
      <c r="D331" s="26">
        <v>5</v>
      </c>
      <c r="E331" s="67">
        <v>9.5500000000000007</v>
      </c>
      <c r="F331" s="68">
        <f t="shared" si="5"/>
        <v>47.75</v>
      </c>
      <c r="G331" s="69">
        <v>38.5</v>
      </c>
    </row>
    <row r="332" spans="1:7" ht="22.5" x14ac:dyDescent="0.25">
      <c r="A332" s="66">
        <v>332</v>
      </c>
      <c r="B332" s="45" t="s">
        <v>354</v>
      </c>
      <c r="C332" s="46" t="s">
        <v>51</v>
      </c>
      <c r="D332" s="26">
        <v>5</v>
      </c>
      <c r="E332" s="67">
        <v>23.68</v>
      </c>
      <c r="F332" s="68">
        <f t="shared" si="5"/>
        <v>118.4</v>
      </c>
      <c r="G332" s="69">
        <v>95.3</v>
      </c>
    </row>
    <row r="333" spans="1:7" ht="22.5" x14ac:dyDescent="0.25">
      <c r="A333" s="66">
        <v>333</v>
      </c>
      <c r="B333" s="45" t="s">
        <v>355</v>
      </c>
      <c r="C333" s="46" t="s">
        <v>51</v>
      </c>
      <c r="D333" s="26">
        <v>5</v>
      </c>
      <c r="E333" s="67">
        <v>15.42</v>
      </c>
      <c r="F333" s="68">
        <f t="shared" si="5"/>
        <v>77.099999999999994</v>
      </c>
      <c r="G333" s="69">
        <v>62.05</v>
      </c>
    </row>
    <row r="334" spans="1:7" ht="22.5" x14ac:dyDescent="0.25">
      <c r="A334" s="66">
        <v>334</v>
      </c>
      <c r="B334" s="45" t="s">
        <v>356</v>
      </c>
      <c r="C334" s="46" t="s">
        <v>51</v>
      </c>
      <c r="D334" s="26">
        <v>5</v>
      </c>
      <c r="E334" s="67">
        <v>5.75</v>
      </c>
      <c r="F334" s="68">
        <f t="shared" si="5"/>
        <v>28.75</v>
      </c>
      <c r="G334" s="69">
        <v>23.15</v>
      </c>
    </row>
    <row r="335" spans="1:7" ht="22.5" x14ac:dyDescent="0.25">
      <c r="A335" s="66">
        <v>335</v>
      </c>
      <c r="B335" s="45" t="s">
        <v>357</v>
      </c>
      <c r="C335" s="46" t="s">
        <v>51</v>
      </c>
      <c r="D335" s="26">
        <v>5</v>
      </c>
      <c r="E335" s="67">
        <v>11.4</v>
      </c>
      <c r="F335" s="68">
        <f t="shared" si="5"/>
        <v>57</v>
      </c>
      <c r="G335" s="69">
        <v>45.9</v>
      </c>
    </row>
    <row r="336" spans="1:7" ht="22.5" x14ac:dyDescent="0.25">
      <c r="A336" s="66">
        <v>336</v>
      </c>
      <c r="B336" s="45" t="s">
        <v>358</v>
      </c>
      <c r="C336" s="46" t="s">
        <v>51</v>
      </c>
      <c r="D336" s="26">
        <v>5</v>
      </c>
      <c r="E336" s="67">
        <v>12.17</v>
      </c>
      <c r="F336" s="68">
        <f t="shared" si="5"/>
        <v>60.85</v>
      </c>
      <c r="G336" s="69">
        <v>49</v>
      </c>
    </row>
    <row r="337" spans="1:7" ht="22.5" x14ac:dyDescent="0.25">
      <c r="A337" s="66">
        <v>337</v>
      </c>
      <c r="B337" s="45" t="s">
        <v>359</v>
      </c>
      <c r="C337" s="46" t="s">
        <v>51</v>
      </c>
      <c r="D337" s="26">
        <v>5</v>
      </c>
      <c r="E337" s="67">
        <v>16.940000000000001</v>
      </c>
      <c r="F337" s="68">
        <f t="shared" si="5"/>
        <v>84.7</v>
      </c>
      <c r="G337" s="69">
        <v>68.2</v>
      </c>
    </row>
    <row r="338" spans="1:7" x14ac:dyDescent="0.25">
      <c r="A338" s="66">
        <v>338</v>
      </c>
      <c r="B338" s="45" t="s">
        <v>360</v>
      </c>
      <c r="C338" s="46" t="s">
        <v>51</v>
      </c>
      <c r="D338" s="26">
        <v>5</v>
      </c>
      <c r="E338" s="67">
        <v>15.52</v>
      </c>
      <c r="F338" s="68">
        <f t="shared" si="5"/>
        <v>77.599999999999994</v>
      </c>
      <c r="G338" s="69">
        <v>62.5</v>
      </c>
    </row>
    <row r="339" spans="1:7" x14ac:dyDescent="0.25">
      <c r="A339" s="66">
        <v>339</v>
      </c>
      <c r="B339" s="45" t="s">
        <v>361</v>
      </c>
      <c r="C339" s="46" t="s">
        <v>51</v>
      </c>
      <c r="D339" s="26">
        <v>5</v>
      </c>
      <c r="E339" s="67">
        <v>19.850000000000001</v>
      </c>
      <c r="F339" s="68">
        <f t="shared" si="5"/>
        <v>99.25</v>
      </c>
      <c r="G339" s="69">
        <v>79.900000000000006</v>
      </c>
    </row>
    <row r="340" spans="1:7" x14ac:dyDescent="0.25">
      <c r="A340" s="66">
        <v>340</v>
      </c>
      <c r="B340" s="45" t="s">
        <v>362</v>
      </c>
      <c r="C340" s="46" t="s">
        <v>51</v>
      </c>
      <c r="D340" s="26">
        <v>5</v>
      </c>
      <c r="E340" s="67">
        <v>9.5299999999999994</v>
      </c>
      <c r="F340" s="68">
        <f t="shared" si="5"/>
        <v>47.65</v>
      </c>
      <c r="G340" s="69">
        <v>38.4</v>
      </c>
    </row>
    <row r="341" spans="1:7" x14ac:dyDescent="0.25">
      <c r="A341" s="66">
        <v>341</v>
      </c>
      <c r="B341" s="45" t="s">
        <v>363</v>
      </c>
      <c r="C341" s="46" t="s">
        <v>51</v>
      </c>
      <c r="D341" s="26">
        <v>5</v>
      </c>
      <c r="E341" s="67">
        <v>9.5299999999999994</v>
      </c>
      <c r="F341" s="68">
        <f t="shared" si="5"/>
        <v>47.65</v>
      </c>
      <c r="G341" s="69">
        <v>38.4</v>
      </c>
    </row>
    <row r="342" spans="1:7" x14ac:dyDescent="0.25">
      <c r="A342" s="66">
        <v>342</v>
      </c>
      <c r="B342" s="45" t="s">
        <v>364</v>
      </c>
      <c r="C342" s="46" t="s">
        <v>51</v>
      </c>
      <c r="D342" s="26">
        <v>5</v>
      </c>
      <c r="E342" s="67">
        <v>9.5299999999999994</v>
      </c>
      <c r="F342" s="68">
        <f t="shared" si="5"/>
        <v>47.65</v>
      </c>
      <c r="G342" s="69">
        <v>38.4</v>
      </c>
    </row>
    <row r="343" spans="1:7" x14ac:dyDescent="0.25">
      <c r="A343" s="66">
        <v>343</v>
      </c>
      <c r="B343" s="45" t="s">
        <v>365</v>
      </c>
      <c r="C343" s="46" t="s">
        <v>51</v>
      </c>
      <c r="D343" s="26">
        <v>5</v>
      </c>
      <c r="E343" s="67">
        <v>9.5299999999999994</v>
      </c>
      <c r="F343" s="68">
        <f t="shared" si="5"/>
        <v>47.65</v>
      </c>
      <c r="G343" s="69">
        <v>38.4</v>
      </c>
    </row>
    <row r="344" spans="1:7" x14ac:dyDescent="0.25">
      <c r="A344" s="66">
        <v>344</v>
      </c>
      <c r="B344" s="45" t="s">
        <v>366</v>
      </c>
      <c r="C344" s="46" t="s">
        <v>51</v>
      </c>
      <c r="D344" s="26">
        <v>10</v>
      </c>
      <c r="E344" s="67">
        <v>16.04</v>
      </c>
      <c r="F344" s="68">
        <f t="shared" si="5"/>
        <v>160.39999999999998</v>
      </c>
      <c r="G344" s="69">
        <v>129.19999999999999</v>
      </c>
    </row>
    <row r="345" spans="1:7" x14ac:dyDescent="0.25">
      <c r="A345" s="66">
        <v>345</v>
      </c>
      <c r="B345" s="45" t="s">
        <v>367</v>
      </c>
      <c r="C345" s="46" t="s">
        <v>51</v>
      </c>
      <c r="D345" s="26">
        <v>10</v>
      </c>
      <c r="E345" s="67">
        <v>13.23</v>
      </c>
      <c r="F345" s="68">
        <f t="shared" si="5"/>
        <v>132.30000000000001</v>
      </c>
      <c r="G345" s="69">
        <v>106.4</v>
      </c>
    </row>
    <row r="346" spans="1:7" ht="22.5" x14ac:dyDescent="0.25">
      <c r="A346" s="66">
        <v>346</v>
      </c>
      <c r="B346" s="45" t="s">
        <v>368</v>
      </c>
      <c r="C346" s="46" t="s">
        <v>51</v>
      </c>
      <c r="D346" s="26">
        <v>10</v>
      </c>
      <c r="E346" s="67">
        <v>19.309999999999999</v>
      </c>
      <c r="F346" s="68">
        <f t="shared" si="5"/>
        <v>193.1</v>
      </c>
      <c r="G346" s="69">
        <v>155.4</v>
      </c>
    </row>
    <row r="347" spans="1:7" ht="22.5" x14ac:dyDescent="0.25">
      <c r="A347" s="66">
        <v>347</v>
      </c>
      <c r="B347" s="45" t="s">
        <v>369</v>
      </c>
      <c r="C347" s="46" t="s">
        <v>51</v>
      </c>
      <c r="D347" s="26">
        <v>10</v>
      </c>
      <c r="E347" s="67">
        <v>14.1</v>
      </c>
      <c r="F347" s="68">
        <f t="shared" si="5"/>
        <v>141</v>
      </c>
      <c r="G347" s="69">
        <v>113.5</v>
      </c>
    </row>
    <row r="348" spans="1:7" ht="22.5" x14ac:dyDescent="0.25">
      <c r="A348" s="66">
        <v>348</v>
      </c>
      <c r="B348" s="45" t="s">
        <v>370</v>
      </c>
      <c r="C348" s="46" t="s">
        <v>51</v>
      </c>
      <c r="D348" s="26">
        <v>100</v>
      </c>
      <c r="E348" s="67">
        <v>6.73</v>
      </c>
      <c r="F348" s="68">
        <f t="shared" si="5"/>
        <v>673</v>
      </c>
      <c r="G348" s="69">
        <v>542</v>
      </c>
    </row>
    <row r="349" spans="1:7" ht="22.5" x14ac:dyDescent="0.25">
      <c r="A349" s="66">
        <v>349</v>
      </c>
      <c r="B349" s="45" t="s">
        <v>371</v>
      </c>
      <c r="C349" s="46" t="s">
        <v>51</v>
      </c>
      <c r="D349" s="26">
        <v>100</v>
      </c>
      <c r="E349" s="67">
        <v>6.73</v>
      </c>
      <c r="F349" s="68">
        <f t="shared" si="5"/>
        <v>673</v>
      </c>
      <c r="G349" s="69">
        <v>542</v>
      </c>
    </row>
    <row r="350" spans="1:7" ht="22.5" x14ac:dyDescent="0.25">
      <c r="A350" s="66">
        <v>350</v>
      </c>
      <c r="B350" s="45" t="s">
        <v>372</v>
      </c>
      <c r="C350" s="46" t="s">
        <v>51</v>
      </c>
      <c r="D350" s="26">
        <v>100</v>
      </c>
      <c r="E350" s="67">
        <v>6.73</v>
      </c>
      <c r="F350" s="68">
        <f t="shared" si="5"/>
        <v>673</v>
      </c>
      <c r="G350" s="69">
        <v>542</v>
      </c>
    </row>
    <row r="351" spans="1:7" ht="22.5" x14ac:dyDescent="0.25">
      <c r="A351" s="66">
        <v>351</v>
      </c>
      <c r="B351" s="45" t="s">
        <v>373</v>
      </c>
      <c r="C351" s="46" t="s">
        <v>51</v>
      </c>
      <c r="D351" s="26">
        <v>100</v>
      </c>
      <c r="E351" s="67">
        <v>6.73</v>
      </c>
      <c r="F351" s="68">
        <f t="shared" si="5"/>
        <v>673</v>
      </c>
      <c r="G351" s="69">
        <v>542</v>
      </c>
    </row>
    <row r="352" spans="1:7" ht="22.5" x14ac:dyDescent="0.25">
      <c r="A352" s="66">
        <v>352</v>
      </c>
      <c r="B352" s="45" t="s">
        <v>374</v>
      </c>
      <c r="C352" s="46" t="s">
        <v>51</v>
      </c>
      <c r="D352" s="26">
        <v>5</v>
      </c>
      <c r="E352" s="67">
        <v>15.52</v>
      </c>
      <c r="F352" s="68">
        <f t="shared" si="5"/>
        <v>77.599999999999994</v>
      </c>
      <c r="G352" s="69">
        <v>62.5</v>
      </c>
    </row>
    <row r="353" spans="1:7" ht="22.5" x14ac:dyDescent="0.25">
      <c r="A353" s="66">
        <v>353</v>
      </c>
      <c r="B353" s="45" t="s">
        <v>375</v>
      </c>
      <c r="C353" s="46" t="s">
        <v>51</v>
      </c>
      <c r="D353" s="26">
        <v>5</v>
      </c>
      <c r="E353" s="67">
        <v>17.91</v>
      </c>
      <c r="F353" s="68">
        <f t="shared" si="5"/>
        <v>89.55</v>
      </c>
      <c r="G353" s="69">
        <v>72.150000000000006</v>
      </c>
    </row>
    <row r="354" spans="1:7" ht="22.5" x14ac:dyDescent="0.25">
      <c r="A354" s="66">
        <v>354</v>
      </c>
      <c r="B354" s="45" t="s">
        <v>376</v>
      </c>
      <c r="C354" s="46" t="s">
        <v>51</v>
      </c>
      <c r="D354" s="26">
        <v>5</v>
      </c>
      <c r="E354" s="67">
        <v>4.88</v>
      </c>
      <c r="F354" s="68">
        <f t="shared" si="5"/>
        <v>24.4</v>
      </c>
      <c r="G354" s="69">
        <v>19.649999999999999</v>
      </c>
    </row>
    <row r="355" spans="1:7" ht="22.5" x14ac:dyDescent="0.25">
      <c r="A355" s="66">
        <v>355</v>
      </c>
      <c r="B355" s="45" t="s">
        <v>377</v>
      </c>
      <c r="C355" s="46" t="s">
        <v>51</v>
      </c>
      <c r="D355" s="26">
        <v>5</v>
      </c>
      <c r="E355" s="67">
        <v>24.95</v>
      </c>
      <c r="F355" s="68">
        <f t="shared" si="5"/>
        <v>124.75</v>
      </c>
      <c r="G355" s="69">
        <v>100.45</v>
      </c>
    </row>
    <row r="356" spans="1:7" ht="22.5" x14ac:dyDescent="0.25">
      <c r="A356" s="66">
        <v>356</v>
      </c>
      <c r="B356" s="45" t="s">
        <v>378</v>
      </c>
      <c r="C356" s="46" t="s">
        <v>51</v>
      </c>
      <c r="D356" s="26">
        <v>5</v>
      </c>
      <c r="E356" s="67">
        <v>23.25</v>
      </c>
      <c r="F356" s="68">
        <f t="shared" si="5"/>
        <v>116.25</v>
      </c>
      <c r="G356" s="69">
        <v>93.55</v>
      </c>
    </row>
    <row r="357" spans="1:7" ht="22.5" x14ac:dyDescent="0.25">
      <c r="A357" s="66">
        <v>357</v>
      </c>
      <c r="B357" s="45" t="s">
        <v>379</v>
      </c>
      <c r="C357" s="46" t="s">
        <v>51</v>
      </c>
      <c r="D357" s="26">
        <v>5</v>
      </c>
      <c r="E357" s="67">
        <v>13.03</v>
      </c>
      <c r="F357" s="68">
        <f t="shared" si="5"/>
        <v>65.149999999999991</v>
      </c>
      <c r="G357" s="69">
        <v>52.3</v>
      </c>
    </row>
    <row r="358" spans="1:7" ht="22.5" x14ac:dyDescent="0.25">
      <c r="A358" s="66">
        <v>358</v>
      </c>
      <c r="B358" s="45" t="s">
        <v>380</v>
      </c>
      <c r="C358" s="46" t="s">
        <v>51</v>
      </c>
      <c r="D358" s="26">
        <v>5</v>
      </c>
      <c r="E358" s="67">
        <v>10.43</v>
      </c>
      <c r="F358" s="68">
        <f t="shared" si="5"/>
        <v>52.15</v>
      </c>
      <c r="G358" s="69">
        <v>42</v>
      </c>
    </row>
    <row r="359" spans="1:7" ht="22.5" x14ac:dyDescent="0.25">
      <c r="A359" s="66">
        <v>359</v>
      </c>
      <c r="B359" s="45" t="s">
        <v>381</v>
      </c>
      <c r="C359" s="46" t="s">
        <v>51</v>
      </c>
      <c r="D359" s="26">
        <v>5</v>
      </c>
      <c r="E359" s="67">
        <v>16.73</v>
      </c>
      <c r="F359" s="68">
        <f t="shared" si="5"/>
        <v>83.65</v>
      </c>
      <c r="G359" s="69">
        <v>67.349999999999994</v>
      </c>
    </row>
    <row r="360" spans="1:7" ht="22.5" x14ac:dyDescent="0.25">
      <c r="A360" s="66">
        <v>360</v>
      </c>
      <c r="B360" s="45" t="s">
        <v>382</v>
      </c>
      <c r="C360" s="46" t="s">
        <v>51</v>
      </c>
      <c r="D360" s="26">
        <v>5</v>
      </c>
      <c r="E360" s="67">
        <v>29.33</v>
      </c>
      <c r="F360" s="68">
        <f t="shared" si="5"/>
        <v>146.64999999999998</v>
      </c>
      <c r="G360" s="69">
        <v>118.05</v>
      </c>
    </row>
    <row r="361" spans="1:7" ht="22.5" x14ac:dyDescent="0.25">
      <c r="A361" s="66">
        <v>361</v>
      </c>
      <c r="B361" s="45" t="s">
        <v>383</v>
      </c>
      <c r="C361" s="46" t="s">
        <v>51</v>
      </c>
      <c r="D361" s="26">
        <v>5</v>
      </c>
      <c r="E361" s="67">
        <v>20.420000000000002</v>
      </c>
      <c r="F361" s="68">
        <f t="shared" si="5"/>
        <v>102.10000000000001</v>
      </c>
      <c r="G361" s="69">
        <v>82.2</v>
      </c>
    </row>
    <row r="362" spans="1:7" ht="22.5" x14ac:dyDescent="0.25">
      <c r="A362" s="66">
        <v>362</v>
      </c>
      <c r="B362" s="45" t="s">
        <v>384</v>
      </c>
      <c r="C362" s="46" t="s">
        <v>51</v>
      </c>
      <c r="D362" s="26">
        <v>5</v>
      </c>
      <c r="E362" s="67">
        <v>10.65</v>
      </c>
      <c r="F362" s="68">
        <f t="shared" si="5"/>
        <v>53.25</v>
      </c>
      <c r="G362" s="69">
        <v>42.85</v>
      </c>
    </row>
    <row r="363" spans="1:7" ht="22.5" x14ac:dyDescent="0.25">
      <c r="A363" s="66">
        <v>363</v>
      </c>
      <c r="B363" s="45" t="s">
        <v>385</v>
      </c>
      <c r="C363" s="46" t="s">
        <v>51</v>
      </c>
      <c r="D363" s="26">
        <v>5</v>
      </c>
      <c r="E363" s="67">
        <v>18.899999999999999</v>
      </c>
      <c r="F363" s="68">
        <f t="shared" si="5"/>
        <v>94.5</v>
      </c>
      <c r="G363" s="69">
        <v>76.05</v>
      </c>
    </row>
    <row r="364" spans="1:7" ht="22.5" x14ac:dyDescent="0.25">
      <c r="A364" s="66">
        <v>365</v>
      </c>
      <c r="B364" s="45" t="s">
        <v>386</v>
      </c>
      <c r="C364" s="46" t="s">
        <v>51</v>
      </c>
      <c r="D364" s="26">
        <v>5</v>
      </c>
      <c r="E364" s="67">
        <v>3.26</v>
      </c>
      <c r="F364" s="68">
        <f t="shared" si="5"/>
        <v>16.299999999999997</v>
      </c>
      <c r="G364" s="69">
        <v>13.1</v>
      </c>
    </row>
    <row r="365" spans="1:7" ht="22.5" x14ac:dyDescent="0.25">
      <c r="A365" s="66">
        <v>366</v>
      </c>
      <c r="B365" s="45" t="s">
        <v>387</v>
      </c>
      <c r="C365" s="46" t="s">
        <v>51</v>
      </c>
      <c r="D365" s="26">
        <v>5</v>
      </c>
      <c r="E365" s="67">
        <v>8.26</v>
      </c>
      <c r="F365" s="68">
        <f t="shared" si="5"/>
        <v>41.3</v>
      </c>
      <c r="G365" s="69">
        <v>33.25</v>
      </c>
    </row>
    <row r="366" spans="1:7" x14ac:dyDescent="0.25">
      <c r="A366" s="66">
        <v>367</v>
      </c>
      <c r="B366" s="45" t="s">
        <v>388</v>
      </c>
      <c r="C366" s="46" t="s">
        <v>51</v>
      </c>
      <c r="D366" s="26">
        <v>100</v>
      </c>
      <c r="E366" s="67">
        <v>29.33</v>
      </c>
      <c r="F366" s="68">
        <f t="shared" si="5"/>
        <v>2933</v>
      </c>
      <c r="G366" s="69">
        <v>2361</v>
      </c>
    </row>
    <row r="367" spans="1:7" x14ac:dyDescent="0.25">
      <c r="A367" s="66">
        <v>368</v>
      </c>
      <c r="B367" s="45" t="s">
        <v>389</v>
      </c>
      <c r="C367" s="46" t="s">
        <v>51</v>
      </c>
      <c r="D367" s="26">
        <v>100</v>
      </c>
      <c r="E367" s="67">
        <v>52.14</v>
      </c>
      <c r="F367" s="68">
        <f t="shared" si="5"/>
        <v>5214</v>
      </c>
      <c r="G367" s="69">
        <v>4198</v>
      </c>
    </row>
    <row r="368" spans="1:7" x14ac:dyDescent="0.25">
      <c r="A368" s="66">
        <v>369</v>
      </c>
      <c r="B368" s="45" t="s">
        <v>390</v>
      </c>
      <c r="C368" s="46" t="s">
        <v>51</v>
      </c>
      <c r="D368" s="26">
        <v>100</v>
      </c>
      <c r="E368" s="67">
        <v>3.27</v>
      </c>
      <c r="F368" s="68">
        <f t="shared" si="5"/>
        <v>327</v>
      </c>
      <c r="G368" s="69">
        <v>263</v>
      </c>
    </row>
    <row r="369" spans="1:7" ht="22.5" x14ac:dyDescent="0.25">
      <c r="A369" s="66">
        <v>370</v>
      </c>
      <c r="B369" s="45" t="s">
        <v>391</v>
      </c>
      <c r="C369" s="46" t="s">
        <v>51</v>
      </c>
      <c r="D369" s="26">
        <v>200</v>
      </c>
      <c r="E369" s="67">
        <v>3.04</v>
      </c>
      <c r="F369" s="68">
        <f t="shared" si="5"/>
        <v>608</v>
      </c>
      <c r="G369" s="69">
        <v>490</v>
      </c>
    </row>
    <row r="370" spans="1:7" ht="22.5" x14ac:dyDescent="0.25">
      <c r="A370" s="66">
        <v>371</v>
      </c>
      <c r="B370" s="45" t="s">
        <v>392</v>
      </c>
      <c r="C370" s="46" t="s">
        <v>51</v>
      </c>
      <c r="D370" s="26">
        <v>5</v>
      </c>
      <c r="E370" s="67">
        <v>4.2300000000000004</v>
      </c>
      <c r="F370" s="68">
        <f t="shared" si="5"/>
        <v>21.150000000000002</v>
      </c>
      <c r="G370" s="69">
        <v>17</v>
      </c>
    </row>
    <row r="371" spans="1:7" x14ac:dyDescent="0.25">
      <c r="A371" s="66">
        <v>372</v>
      </c>
      <c r="B371" s="45" t="s">
        <v>393</v>
      </c>
      <c r="C371" s="46" t="s">
        <v>51</v>
      </c>
      <c r="D371" s="26">
        <v>5</v>
      </c>
      <c r="E371" s="67">
        <v>8.51</v>
      </c>
      <c r="F371" s="68">
        <f t="shared" si="5"/>
        <v>42.55</v>
      </c>
      <c r="G371" s="69">
        <v>34.25</v>
      </c>
    </row>
    <row r="372" spans="1:7" x14ac:dyDescent="0.25">
      <c r="A372" s="66">
        <v>373</v>
      </c>
      <c r="B372" s="45" t="s">
        <v>394</v>
      </c>
      <c r="C372" s="46" t="s">
        <v>51</v>
      </c>
      <c r="D372" s="26">
        <v>5</v>
      </c>
      <c r="E372" s="67">
        <v>14</v>
      </c>
      <c r="F372" s="68">
        <f t="shared" si="5"/>
        <v>70</v>
      </c>
      <c r="G372" s="69">
        <v>56.4</v>
      </c>
    </row>
    <row r="373" spans="1:7" ht="22.5" x14ac:dyDescent="0.25">
      <c r="A373" s="66">
        <v>374</v>
      </c>
      <c r="B373" s="45" t="s">
        <v>395</v>
      </c>
      <c r="C373" s="46" t="s">
        <v>51</v>
      </c>
      <c r="D373" s="26">
        <v>5</v>
      </c>
      <c r="E373" s="67">
        <v>45.73</v>
      </c>
      <c r="F373" s="68">
        <f t="shared" si="5"/>
        <v>228.64999999999998</v>
      </c>
      <c r="G373" s="69">
        <v>184.1</v>
      </c>
    </row>
    <row r="374" spans="1:7" ht="22.5" x14ac:dyDescent="0.25">
      <c r="A374" s="66">
        <v>375</v>
      </c>
      <c r="B374" s="45" t="s">
        <v>396</v>
      </c>
      <c r="C374" s="46" t="s">
        <v>51</v>
      </c>
      <c r="D374" s="26">
        <v>5</v>
      </c>
      <c r="E374" s="67">
        <v>9.99</v>
      </c>
      <c r="F374" s="68">
        <f t="shared" si="5"/>
        <v>49.95</v>
      </c>
      <c r="G374" s="69">
        <v>40.25</v>
      </c>
    </row>
    <row r="375" spans="1:7" ht="22.5" x14ac:dyDescent="0.25">
      <c r="A375" s="66">
        <v>376</v>
      </c>
      <c r="B375" s="45" t="s">
        <v>397</v>
      </c>
      <c r="C375" s="46" t="s">
        <v>51</v>
      </c>
      <c r="D375" s="26">
        <v>5</v>
      </c>
      <c r="E375" s="67">
        <v>23.68</v>
      </c>
      <c r="F375" s="68">
        <f t="shared" si="5"/>
        <v>118.4</v>
      </c>
      <c r="G375" s="69">
        <v>95.35</v>
      </c>
    </row>
    <row r="376" spans="1:7" ht="22.5" x14ac:dyDescent="0.25">
      <c r="A376" s="66">
        <v>377</v>
      </c>
      <c r="B376" s="45" t="s">
        <v>398</v>
      </c>
      <c r="C376" s="46" t="s">
        <v>51</v>
      </c>
      <c r="D376" s="26">
        <v>5</v>
      </c>
      <c r="E376" s="67">
        <v>10.75</v>
      </c>
      <c r="F376" s="68">
        <f t="shared" si="5"/>
        <v>53.75</v>
      </c>
      <c r="G376" s="69">
        <v>43.25</v>
      </c>
    </row>
    <row r="377" spans="1:7" x14ac:dyDescent="0.25">
      <c r="A377" s="66">
        <v>378</v>
      </c>
      <c r="B377" s="45" t="s">
        <v>399</v>
      </c>
      <c r="C377" s="46" t="s">
        <v>51</v>
      </c>
      <c r="D377" s="26">
        <v>5</v>
      </c>
      <c r="E377" s="67">
        <v>5.43</v>
      </c>
      <c r="F377" s="68">
        <f t="shared" si="5"/>
        <v>27.15</v>
      </c>
      <c r="G377" s="69">
        <v>21.85</v>
      </c>
    </row>
    <row r="378" spans="1:7" x14ac:dyDescent="0.25">
      <c r="A378" s="66">
        <v>379</v>
      </c>
      <c r="B378" s="45" t="s">
        <v>400</v>
      </c>
      <c r="C378" s="46" t="s">
        <v>51</v>
      </c>
      <c r="D378" s="26">
        <v>5</v>
      </c>
      <c r="E378" s="67">
        <v>7.99</v>
      </c>
      <c r="F378" s="68">
        <f t="shared" si="5"/>
        <v>39.950000000000003</v>
      </c>
      <c r="G378" s="69">
        <v>32.15</v>
      </c>
    </row>
    <row r="379" spans="1:7" x14ac:dyDescent="0.25">
      <c r="A379" s="66">
        <v>380</v>
      </c>
      <c r="B379" s="45" t="s">
        <v>401</v>
      </c>
      <c r="C379" s="46" t="s">
        <v>51</v>
      </c>
      <c r="D379" s="26">
        <v>5</v>
      </c>
      <c r="E379" s="67">
        <v>17.91</v>
      </c>
      <c r="F379" s="68">
        <f t="shared" si="5"/>
        <v>89.55</v>
      </c>
      <c r="G379" s="69">
        <v>72.099999999999994</v>
      </c>
    </row>
    <row r="380" spans="1:7" x14ac:dyDescent="0.25">
      <c r="A380" s="66">
        <v>381</v>
      </c>
      <c r="B380" s="45" t="s">
        <v>402</v>
      </c>
      <c r="C380" s="46" t="s">
        <v>51</v>
      </c>
      <c r="D380" s="26">
        <v>5</v>
      </c>
      <c r="E380" s="67">
        <v>3.27</v>
      </c>
      <c r="F380" s="68">
        <f t="shared" si="5"/>
        <v>16.350000000000001</v>
      </c>
      <c r="G380" s="69">
        <v>13.15</v>
      </c>
    </row>
    <row r="381" spans="1:7" x14ac:dyDescent="0.25">
      <c r="A381" s="66">
        <v>382</v>
      </c>
      <c r="B381" s="45" t="s">
        <v>403</v>
      </c>
      <c r="C381" s="46" t="s">
        <v>51</v>
      </c>
      <c r="D381" s="26">
        <v>5</v>
      </c>
      <c r="E381" s="67">
        <v>3.27</v>
      </c>
      <c r="F381" s="68">
        <f t="shared" si="5"/>
        <v>16.350000000000001</v>
      </c>
      <c r="G381" s="69">
        <v>13.15</v>
      </c>
    </row>
    <row r="382" spans="1:7" ht="22.5" x14ac:dyDescent="0.25">
      <c r="A382" s="66">
        <v>383</v>
      </c>
      <c r="B382" s="45" t="s">
        <v>404</v>
      </c>
      <c r="C382" s="46" t="s">
        <v>51</v>
      </c>
      <c r="D382" s="26">
        <v>5</v>
      </c>
      <c r="E382" s="67">
        <v>16.510000000000002</v>
      </c>
      <c r="F382" s="68">
        <f t="shared" si="5"/>
        <v>82.550000000000011</v>
      </c>
      <c r="G382" s="69">
        <v>66.45</v>
      </c>
    </row>
    <row r="383" spans="1:7" ht="22.5" x14ac:dyDescent="0.25">
      <c r="A383" s="66">
        <v>384</v>
      </c>
      <c r="B383" s="45" t="s">
        <v>405</v>
      </c>
      <c r="C383" s="46" t="s">
        <v>51</v>
      </c>
      <c r="D383" s="26">
        <v>5</v>
      </c>
      <c r="E383" s="67">
        <v>15.05</v>
      </c>
      <c r="F383" s="68">
        <f t="shared" si="5"/>
        <v>75.25</v>
      </c>
      <c r="G383" s="69">
        <v>60.6</v>
      </c>
    </row>
    <row r="384" spans="1:7" ht="22.5" x14ac:dyDescent="0.25">
      <c r="A384" s="66">
        <v>385</v>
      </c>
      <c r="B384" s="45" t="s">
        <v>406</v>
      </c>
      <c r="C384" s="46" t="s">
        <v>51</v>
      </c>
      <c r="D384" s="26">
        <v>5</v>
      </c>
      <c r="E384" s="67">
        <v>34.32</v>
      </c>
      <c r="F384" s="68">
        <f t="shared" si="5"/>
        <v>171.6</v>
      </c>
      <c r="G384" s="69">
        <v>138.15</v>
      </c>
    </row>
    <row r="385" spans="1:7" ht="22.5" x14ac:dyDescent="0.25">
      <c r="A385" s="66">
        <v>386</v>
      </c>
      <c r="B385" s="45" t="s">
        <v>407</v>
      </c>
      <c r="C385" s="46" t="s">
        <v>51</v>
      </c>
      <c r="D385" s="26">
        <v>5</v>
      </c>
      <c r="E385" s="67">
        <v>5.53</v>
      </c>
      <c r="F385" s="68">
        <f t="shared" ref="F385:F448" si="6">E385*D385</f>
        <v>27.650000000000002</v>
      </c>
      <c r="G385" s="69">
        <v>22.25</v>
      </c>
    </row>
    <row r="386" spans="1:7" ht="22.5" x14ac:dyDescent="0.25">
      <c r="A386" s="66">
        <v>387</v>
      </c>
      <c r="B386" s="45" t="s">
        <v>408</v>
      </c>
      <c r="C386" s="46" t="s">
        <v>51</v>
      </c>
      <c r="D386" s="26">
        <v>5</v>
      </c>
      <c r="E386" s="67">
        <v>13.17</v>
      </c>
      <c r="F386" s="68">
        <f t="shared" si="6"/>
        <v>65.849999999999994</v>
      </c>
      <c r="G386" s="69">
        <v>52.85</v>
      </c>
    </row>
    <row r="387" spans="1:7" x14ac:dyDescent="0.25">
      <c r="A387" s="66">
        <v>388</v>
      </c>
      <c r="B387" s="45" t="s">
        <v>409</v>
      </c>
      <c r="C387" s="46" t="s">
        <v>51</v>
      </c>
      <c r="D387" s="26">
        <v>5</v>
      </c>
      <c r="E387" s="67">
        <v>7.17</v>
      </c>
      <c r="F387" s="68">
        <f t="shared" si="6"/>
        <v>35.85</v>
      </c>
      <c r="G387" s="69">
        <v>28.85</v>
      </c>
    </row>
    <row r="388" spans="1:7" x14ac:dyDescent="0.25">
      <c r="A388" s="66">
        <v>389</v>
      </c>
      <c r="B388" s="45" t="s">
        <v>410</v>
      </c>
      <c r="C388" s="46" t="s">
        <v>51</v>
      </c>
      <c r="D388" s="26">
        <v>5</v>
      </c>
      <c r="E388" s="67">
        <v>9.66</v>
      </c>
      <c r="F388" s="68">
        <f t="shared" si="6"/>
        <v>48.3</v>
      </c>
      <c r="G388" s="69">
        <v>38.9</v>
      </c>
    </row>
    <row r="389" spans="1:7" x14ac:dyDescent="0.25">
      <c r="A389" s="66">
        <v>390</v>
      </c>
      <c r="B389" s="45" t="s">
        <v>411</v>
      </c>
      <c r="C389" s="46" t="s">
        <v>51</v>
      </c>
      <c r="D389" s="26">
        <v>5</v>
      </c>
      <c r="E389" s="67">
        <v>28.46</v>
      </c>
      <c r="F389" s="68">
        <f t="shared" si="6"/>
        <v>142.30000000000001</v>
      </c>
      <c r="G389" s="69">
        <v>114.55</v>
      </c>
    </row>
    <row r="390" spans="1:7" x14ac:dyDescent="0.25">
      <c r="A390" s="66">
        <v>391</v>
      </c>
      <c r="B390" s="45" t="s">
        <v>412</v>
      </c>
      <c r="C390" s="46" t="s">
        <v>51</v>
      </c>
      <c r="D390" s="26">
        <v>5</v>
      </c>
      <c r="E390" s="67">
        <v>10.75</v>
      </c>
      <c r="F390" s="68">
        <f t="shared" si="6"/>
        <v>53.75</v>
      </c>
      <c r="G390" s="69">
        <v>43.25</v>
      </c>
    </row>
    <row r="391" spans="1:7" ht="22.5" x14ac:dyDescent="0.25">
      <c r="A391" s="66">
        <v>392</v>
      </c>
      <c r="B391" s="45" t="s">
        <v>413</v>
      </c>
      <c r="C391" s="46" t="s">
        <v>51</v>
      </c>
      <c r="D391" s="26">
        <v>5</v>
      </c>
      <c r="E391" s="67">
        <v>11.08</v>
      </c>
      <c r="F391" s="68">
        <f t="shared" si="6"/>
        <v>55.4</v>
      </c>
      <c r="G391" s="69">
        <v>44.6</v>
      </c>
    </row>
    <row r="392" spans="1:7" x14ac:dyDescent="0.25">
      <c r="A392" s="66">
        <v>393</v>
      </c>
      <c r="B392" s="45" t="s">
        <v>414</v>
      </c>
      <c r="C392" s="46" t="s">
        <v>51</v>
      </c>
      <c r="D392" s="26">
        <v>50</v>
      </c>
      <c r="E392" s="67">
        <v>3.27</v>
      </c>
      <c r="F392" s="68">
        <f t="shared" si="6"/>
        <v>163.5</v>
      </c>
      <c r="G392" s="69">
        <v>131.5</v>
      </c>
    </row>
    <row r="393" spans="1:7" x14ac:dyDescent="0.25">
      <c r="A393" s="66">
        <v>394</v>
      </c>
      <c r="B393" s="45" t="s">
        <v>415</v>
      </c>
      <c r="C393" s="46" t="s">
        <v>51</v>
      </c>
      <c r="D393" s="26">
        <v>50</v>
      </c>
      <c r="E393" s="67">
        <v>3.27</v>
      </c>
      <c r="F393" s="68">
        <f t="shared" si="6"/>
        <v>163.5</v>
      </c>
      <c r="G393" s="69">
        <v>131.5</v>
      </c>
    </row>
    <row r="394" spans="1:7" x14ac:dyDescent="0.25">
      <c r="A394" s="66">
        <v>395</v>
      </c>
      <c r="B394" s="45" t="s">
        <v>416</v>
      </c>
      <c r="C394" s="46" t="s">
        <v>51</v>
      </c>
      <c r="D394" s="26">
        <v>50</v>
      </c>
      <c r="E394" s="67">
        <v>3.27</v>
      </c>
      <c r="F394" s="68">
        <f t="shared" si="6"/>
        <v>163.5</v>
      </c>
      <c r="G394" s="69">
        <v>131.5</v>
      </c>
    </row>
    <row r="395" spans="1:7" x14ac:dyDescent="0.25">
      <c r="A395" s="66">
        <v>396</v>
      </c>
      <c r="B395" s="45" t="s">
        <v>417</v>
      </c>
      <c r="C395" s="46" t="s">
        <v>51</v>
      </c>
      <c r="D395" s="26">
        <v>50</v>
      </c>
      <c r="E395" s="67">
        <v>3.27</v>
      </c>
      <c r="F395" s="68">
        <f t="shared" si="6"/>
        <v>163.5</v>
      </c>
      <c r="G395" s="69">
        <v>131.5</v>
      </c>
    </row>
    <row r="396" spans="1:7" x14ac:dyDescent="0.25">
      <c r="A396" s="66">
        <v>397</v>
      </c>
      <c r="B396" s="45" t="s">
        <v>418</v>
      </c>
      <c r="C396" s="46" t="s">
        <v>51</v>
      </c>
      <c r="D396" s="26">
        <v>50</v>
      </c>
      <c r="E396" s="67">
        <v>3.27</v>
      </c>
      <c r="F396" s="68">
        <f t="shared" si="6"/>
        <v>163.5</v>
      </c>
      <c r="G396" s="69">
        <v>131.5</v>
      </c>
    </row>
    <row r="397" spans="1:7" ht="22.5" x14ac:dyDescent="0.25">
      <c r="A397" s="66">
        <v>398</v>
      </c>
      <c r="B397" s="45" t="s">
        <v>419</v>
      </c>
      <c r="C397" s="46" t="s">
        <v>51</v>
      </c>
      <c r="D397" s="26">
        <v>5</v>
      </c>
      <c r="E397" s="67">
        <v>9.8800000000000008</v>
      </c>
      <c r="F397" s="68">
        <f t="shared" si="6"/>
        <v>49.400000000000006</v>
      </c>
      <c r="G397" s="69">
        <v>39.75</v>
      </c>
    </row>
    <row r="398" spans="1:7" ht="22.5" x14ac:dyDescent="0.25">
      <c r="A398" s="66">
        <v>399</v>
      </c>
      <c r="B398" s="45" t="s">
        <v>420</v>
      </c>
      <c r="C398" s="46" t="s">
        <v>51</v>
      </c>
      <c r="D398" s="26">
        <v>5</v>
      </c>
      <c r="E398" s="67">
        <v>9.8800000000000008</v>
      </c>
      <c r="F398" s="68">
        <f t="shared" si="6"/>
        <v>49.400000000000006</v>
      </c>
      <c r="G398" s="69">
        <v>39.75</v>
      </c>
    </row>
    <row r="399" spans="1:7" ht="22.5" x14ac:dyDescent="0.25">
      <c r="A399" s="66">
        <v>400</v>
      </c>
      <c r="B399" s="45" t="s">
        <v>421</v>
      </c>
      <c r="C399" s="46" t="s">
        <v>51</v>
      </c>
      <c r="D399" s="26">
        <v>5</v>
      </c>
      <c r="E399" s="67">
        <v>9.8800000000000008</v>
      </c>
      <c r="F399" s="68">
        <f t="shared" si="6"/>
        <v>49.400000000000006</v>
      </c>
      <c r="G399" s="69">
        <v>39.75</v>
      </c>
    </row>
    <row r="400" spans="1:7" x14ac:dyDescent="0.25">
      <c r="A400" s="66">
        <v>401</v>
      </c>
      <c r="B400" s="45" t="s">
        <v>422</v>
      </c>
      <c r="C400" s="46" t="s">
        <v>51</v>
      </c>
      <c r="D400" s="26">
        <v>5</v>
      </c>
      <c r="E400" s="67">
        <v>11.7</v>
      </c>
      <c r="F400" s="68">
        <f t="shared" si="6"/>
        <v>58.5</v>
      </c>
      <c r="G400" s="69">
        <v>47.1</v>
      </c>
    </row>
    <row r="401" spans="1:7" ht="22.5" x14ac:dyDescent="0.25">
      <c r="A401" s="66">
        <v>402</v>
      </c>
      <c r="B401" s="45" t="s">
        <v>423</v>
      </c>
      <c r="C401" s="46" t="s">
        <v>51</v>
      </c>
      <c r="D401" s="26">
        <v>5</v>
      </c>
      <c r="E401" s="67">
        <v>21.82</v>
      </c>
      <c r="F401" s="68">
        <f t="shared" si="6"/>
        <v>109.1</v>
      </c>
      <c r="G401" s="69">
        <v>87.85</v>
      </c>
    </row>
    <row r="402" spans="1:7" ht="22.5" x14ac:dyDescent="0.25">
      <c r="A402" s="66">
        <v>403</v>
      </c>
      <c r="B402" s="45" t="s">
        <v>424</v>
      </c>
      <c r="C402" s="46" t="s">
        <v>51</v>
      </c>
      <c r="D402" s="26">
        <v>5</v>
      </c>
      <c r="E402" s="67">
        <v>10.18</v>
      </c>
      <c r="F402" s="68">
        <f t="shared" si="6"/>
        <v>50.9</v>
      </c>
      <c r="G402" s="69">
        <v>41</v>
      </c>
    </row>
    <row r="403" spans="1:7" x14ac:dyDescent="0.25">
      <c r="A403" s="66">
        <v>404</v>
      </c>
      <c r="B403" s="45" t="s">
        <v>425</v>
      </c>
      <c r="C403" s="46" t="s">
        <v>51</v>
      </c>
      <c r="D403" s="26">
        <v>5</v>
      </c>
      <c r="E403" s="67">
        <v>2.5299999999999998</v>
      </c>
      <c r="F403" s="68">
        <f t="shared" si="6"/>
        <v>12.649999999999999</v>
      </c>
      <c r="G403" s="69">
        <v>10.15</v>
      </c>
    </row>
    <row r="404" spans="1:7" ht="22.5" x14ac:dyDescent="0.25">
      <c r="A404" s="66">
        <v>405</v>
      </c>
      <c r="B404" s="45" t="s">
        <v>426</v>
      </c>
      <c r="C404" s="46" t="s">
        <v>51</v>
      </c>
      <c r="D404" s="26">
        <v>5</v>
      </c>
      <c r="E404" s="67">
        <v>7.27</v>
      </c>
      <c r="F404" s="68">
        <f t="shared" si="6"/>
        <v>36.349999999999994</v>
      </c>
      <c r="G404" s="69">
        <v>29.25</v>
      </c>
    </row>
    <row r="405" spans="1:7" ht="22.5" x14ac:dyDescent="0.25">
      <c r="A405" s="66">
        <v>406</v>
      </c>
      <c r="B405" s="45" t="s">
        <v>427</v>
      </c>
      <c r="C405" s="46" t="s">
        <v>51</v>
      </c>
      <c r="D405" s="26">
        <v>5</v>
      </c>
      <c r="E405" s="67">
        <v>6.24</v>
      </c>
      <c r="F405" s="68">
        <f t="shared" si="6"/>
        <v>31.200000000000003</v>
      </c>
      <c r="G405" s="69">
        <v>25.1</v>
      </c>
    </row>
    <row r="406" spans="1:7" ht="22.5" x14ac:dyDescent="0.25">
      <c r="A406" s="66">
        <v>407</v>
      </c>
      <c r="B406" s="45" t="s">
        <v>428</v>
      </c>
      <c r="C406" s="46" t="s">
        <v>51</v>
      </c>
      <c r="D406" s="26">
        <v>5</v>
      </c>
      <c r="E406" s="67">
        <v>28.82</v>
      </c>
      <c r="F406" s="68">
        <f t="shared" si="6"/>
        <v>144.1</v>
      </c>
      <c r="G406" s="69">
        <v>116</v>
      </c>
    </row>
    <row r="407" spans="1:7" x14ac:dyDescent="0.25">
      <c r="A407" s="66">
        <v>408</v>
      </c>
      <c r="B407" s="45" t="s">
        <v>429</v>
      </c>
      <c r="C407" s="46" t="s">
        <v>51</v>
      </c>
      <c r="D407" s="26">
        <v>5</v>
      </c>
      <c r="E407" s="67">
        <v>10.75</v>
      </c>
      <c r="F407" s="68">
        <f t="shared" si="6"/>
        <v>53.75</v>
      </c>
      <c r="G407" s="69">
        <v>43.25</v>
      </c>
    </row>
    <row r="408" spans="1:7" x14ac:dyDescent="0.25">
      <c r="A408" s="66">
        <v>409</v>
      </c>
      <c r="B408" s="45" t="s">
        <v>430</v>
      </c>
      <c r="C408" s="46" t="s">
        <v>51</v>
      </c>
      <c r="D408" s="26">
        <v>5</v>
      </c>
      <c r="E408" s="67">
        <v>31.5</v>
      </c>
      <c r="F408" s="68">
        <f t="shared" si="6"/>
        <v>157.5</v>
      </c>
      <c r="G408" s="69">
        <v>126.8</v>
      </c>
    </row>
    <row r="409" spans="1:7" ht="22.5" x14ac:dyDescent="0.25">
      <c r="A409" s="66">
        <v>410</v>
      </c>
      <c r="B409" s="45" t="s">
        <v>431</v>
      </c>
      <c r="C409" s="46" t="s">
        <v>51</v>
      </c>
      <c r="D409" s="26">
        <v>5</v>
      </c>
      <c r="E409" s="67">
        <v>15.74</v>
      </c>
      <c r="F409" s="68">
        <f t="shared" si="6"/>
        <v>78.7</v>
      </c>
      <c r="G409" s="69">
        <v>63.35</v>
      </c>
    </row>
    <row r="410" spans="1:7" x14ac:dyDescent="0.25">
      <c r="A410" s="66">
        <v>411</v>
      </c>
      <c r="B410" s="45" t="s">
        <v>432</v>
      </c>
      <c r="C410" s="46" t="s">
        <v>51</v>
      </c>
      <c r="D410" s="26">
        <v>5</v>
      </c>
      <c r="E410" s="67">
        <v>15.09</v>
      </c>
      <c r="F410" s="68">
        <f t="shared" si="6"/>
        <v>75.45</v>
      </c>
      <c r="G410" s="69">
        <v>60.75</v>
      </c>
    </row>
    <row r="411" spans="1:7" ht="22.5" x14ac:dyDescent="0.25">
      <c r="A411" s="66">
        <v>412</v>
      </c>
      <c r="B411" s="45" t="s">
        <v>433</v>
      </c>
      <c r="C411" s="46" t="s">
        <v>51</v>
      </c>
      <c r="D411" s="26">
        <v>5</v>
      </c>
      <c r="E411" s="67">
        <v>23.68</v>
      </c>
      <c r="F411" s="68">
        <f t="shared" si="6"/>
        <v>118.4</v>
      </c>
      <c r="G411" s="69">
        <v>95.3</v>
      </c>
    </row>
    <row r="412" spans="1:7" x14ac:dyDescent="0.25">
      <c r="A412" s="66">
        <v>413</v>
      </c>
      <c r="B412" s="45" t="s">
        <v>434</v>
      </c>
      <c r="C412" s="46" t="s">
        <v>51</v>
      </c>
      <c r="D412" s="26">
        <v>100</v>
      </c>
      <c r="E412" s="67">
        <v>16.61</v>
      </c>
      <c r="F412" s="68">
        <f t="shared" si="6"/>
        <v>1661</v>
      </c>
      <c r="G412" s="69">
        <v>1337</v>
      </c>
    </row>
    <row r="413" spans="1:7" x14ac:dyDescent="0.25">
      <c r="A413" s="66">
        <v>414</v>
      </c>
      <c r="B413" s="45" t="s">
        <v>435</v>
      </c>
      <c r="C413" s="46" t="s">
        <v>51</v>
      </c>
      <c r="D413" s="26">
        <v>100</v>
      </c>
      <c r="E413" s="67">
        <v>21.09</v>
      </c>
      <c r="F413" s="68">
        <f t="shared" si="6"/>
        <v>2109</v>
      </c>
      <c r="G413" s="69">
        <v>1698</v>
      </c>
    </row>
    <row r="414" spans="1:7" x14ac:dyDescent="0.25">
      <c r="A414" s="66">
        <v>415</v>
      </c>
      <c r="B414" s="45" t="s">
        <v>436</v>
      </c>
      <c r="C414" s="46" t="s">
        <v>51</v>
      </c>
      <c r="D414" s="26">
        <v>100</v>
      </c>
      <c r="E414" s="67">
        <v>3.27</v>
      </c>
      <c r="F414" s="68">
        <f t="shared" si="6"/>
        <v>327</v>
      </c>
      <c r="G414" s="69">
        <v>264</v>
      </c>
    </row>
    <row r="415" spans="1:7" x14ac:dyDescent="0.25">
      <c r="A415" s="66">
        <v>416</v>
      </c>
      <c r="B415" s="45" t="s">
        <v>437</v>
      </c>
      <c r="C415" s="46" t="s">
        <v>51</v>
      </c>
      <c r="D415" s="26">
        <v>100</v>
      </c>
      <c r="E415" s="67">
        <v>3.27</v>
      </c>
      <c r="F415" s="68">
        <f t="shared" si="6"/>
        <v>327</v>
      </c>
      <c r="G415" s="69">
        <v>264</v>
      </c>
    </row>
    <row r="416" spans="1:7" x14ac:dyDescent="0.25">
      <c r="A416" s="66">
        <v>417</v>
      </c>
      <c r="B416" s="45" t="s">
        <v>438</v>
      </c>
      <c r="C416" s="46" t="s">
        <v>51</v>
      </c>
      <c r="D416" s="26">
        <v>100</v>
      </c>
      <c r="E416" s="67">
        <v>3.27</v>
      </c>
      <c r="F416" s="68">
        <f t="shared" si="6"/>
        <v>327</v>
      </c>
      <c r="G416" s="69">
        <v>264</v>
      </c>
    </row>
    <row r="417" spans="1:7" x14ac:dyDescent="0.25">
      <c r="A417" s="66">
        <v>418</v>
      </c>
      <c r="B417" s="45" t="s">
        <v>439</v>
      </c>
      <c r="C417" s="46" t="s">
        <v>51</v>
      </c>
      <c r="D417" s="26">
        <v>100</v>
      </c>
      <c r="E417" s="67">
        <v>3.4</v>
      </c>
      <c r="F417" s="68">
        <f t="shared" si="6"/>
        <v>340</v>
      </c>
      <c r="G417" s="69">
        <v>274</v>
      </c>
    </row>
    <row r="418" spans="1:7" x14ac:dyDescent="0.25">
      <c r="A418" s="66">
        <v>419</v>
      </c>
      <c r="B418" s="45" t="s">
        <v>440</v>
      </c>
      <c r="C418" s="46" t="s">
        <v>51</v>
      </c>
      <c r="D418" s="26">
        <v>100</v>
      </c>
      <c r="E418" s="67">
        <v>3.27</v>
      </c>
      <c r="F418" s="68">
        <f t="shared" si="6"/>
        <v>327</v>
      </c>
      <c r="G418" s="69">
        <v>263</v>
      </c>
    </row>
    <row r="419" spans="1:7" x14ac:dyDescent="0.25">
      <c r="A419" s="66">
        <v>420</v>
      </c>
      <c r="B419" s="45" t="s">
        <v>441</v>
      </c>
      <c r="C419" s="46" t="s">
        <v>51</v>
      </c>
      <c r="D419" s="26">
        <v>100</v>
      </c>
      <c r="E419" s="67">
        <v>3.4</v>
      </c>
      <c r="F419" s="68">
        <f t="shared" si="6"/>
        <v>340</v>
      </c>
      <c r="G419" s="69">
        <v>273</v>
      </c>
    </row>
    <row r="420" spans="1:7" x14ac:dyDescent="0.25">
      <c r="A420" s="66">
        <v>421</v>
      </c>
      <c r="B420" s="45" t="s">
        <v>442</v>
      </c>
      <c r="C420" s="46" t="s">
        <v>51</v>
      </c>
      <c r="D420" s="26">
        <v>10</v>
      </c>
      <c r="E420" s="67">
        <v>15.84</v>
      </c>
      <c r="F420" s="68">
        <f t="shared" si="6"/>
        <v>158.4</v>
      </c>
      <c r="G420" s="69">
        <v>127.4</v>
      </c>
    </row>
    <row r="421" spans="1:7" x14ac:dyDescent="0.25">
      <c r="A421" s="66">
        <v>422</v>
      </c>
      <c r="B421" s="45" t="s">
        <v>443</v>
      </c>
      <c r="C421" s="46" t="s">
        <v>51</v>
      </c>
      <c r="D421" s="26">
        <v>100</v>
      </c>
      <c r="E421" s="67">
        <v>28.86</v>
      </c>
      <c r="F421" s="68">
        <f t="shared" si="6"/>
        <v>2886</v>
      </c>
      <c r="G421" s="69">
        <v>2324</v>
      </c>
    </row>
    <row r="422" spans="1:7" x14ac:dyDescent="0.25">
      <c r="A422" s="66">
        <v>423</v>
      </c>
      <c r="B422" s="45" t="s">
        <v>444</v>
      </c>
      <c r="C422" s="46" t="s">
        <v>51</v>
      </c>
      <c r="D422" s="26">
        <v>5</v>
      </c>
      <c r="E422" s="67">
        <v>16.3</v>
      </c>
      <c r="F422" s="68">
        <f t="shared" si="6"/>
        <v>81.5</v>
      </c>
      <c r="G422" s="69">
        <v>65.55</v>
      </c>
    </row>
    <row r="423" spans="1:7" ht="22.5" x14ac:dyDescent="0.25">
      <c r="A423" s="66">
        <v>424</v>
      </c>
      <c r="B423" s="45" t="s">
        <v>445</v>
      </c>
      <c r="C423" s="46" t="s">
        <v>51</v>
      </c>
      <c r="D423" s="26">
        <v>100</v>
      </c>
      <c r="E423" s="67">
        <v>2.6</v>
      </c>
      <c r="F423" s="68">
        <f t="shared" si="6"/>
        <v>260</v>
      </c>
      <c r="G423" s="69">
        <v>210</v>
      </c>
    </row>
    <row r="424" spans="1:7" x14ac:dyDescent="0.25">
      <c r="A424" s="66">
        <v>425</v>
      </c>
      <c r="B424" s="45" t="s">
        <v>446</v>
      </c>
      <c r="C424" s="46" t="s">
        <v>51</v>
      </c>
      <c r="D424" s="26">
        <v>5</v>
      </c>
      <c r="E424" s="67">
        <v>57.02</v>
      </c>
      <c r="F424" s="68">
        <f t="shared" si="6"/>
        <v>285.10000000000002</v>
      </c>
      <c r="G424" s="69">
        <v>229.55</v>
      </c>
    </row>
    <row r="425" spans="1:7" ht="22.5" x14ac:dyDescent="0.25">
      <c r="A425" s="66">
        <v>426</v>
      </c>
      <c r="B425" s="45" t="s">
        <v>447</v>
      </c>
      <c r="C425" s="46" t="s">
        <v>51</v>
      </c>
      <c r="D425" s="26">
        <v>5</v>
      </c>
      <c r="E425" s="67">
        <v>17.91</v>
      </c>
      <c r="F425" s="68">
        <f t="shared" si="6"/>
        <v>89.55</v>
      </c>
      <c r="G425" s="69">
        <v>72.099999999999994</v>
      </c>
    </row>
    <row r="426" spans="1:7" ht="22.5" x14ac:dyDescent="0.25">
      <c r="A426" s="66">
        <v>427</v>
      </c>
      <c r="B426" s="45" t="s">
        <v>448</v>
      </c>
      <c r="C426" s="46" t="s">
        <v>51</v>
      </c>
      <c r="D426" s="26">
        <v>5</v>
      </c>
      <c r="E426" s="67">
        <v>29.54</v>
      </c>
      <c r="F426" s="68">
        <f t="shared" si="6"/>
        <v>147.69999999999999</v>
      </c>
      <c r="G426" s="69">
        <v>118.9</v>
      </c>
    </row>
    <row r="427" spans="1:7" ht="22.5" x14ac:dyDescent="0.25">
      <c r="A427" s="66">
        <v>428</v>
      </c>
      <c r="B427" s="45" t="s">
        <v>449</v>
      </c>
      <c r="C427" s="46" t="s">
        <v>51</v>
      </c>
      <c r="D427" s="26">
        <v>5</v>
      </c>
      <c r="E427" s="67">
        <v>29.54</v>
      </c>
      <c r="F427" s="68">
        <f t="shared" si="6"/>
        <v>147.69999999999999</v>
      </c>
      <c r="G427" s="69">
        <v>118.9</v>
      </c>
    </row>
    <row r="428" spans="1:7" x14ac:dyDescent="0.25">
      <c r="A428" s="66">
        <v>429</v>
      </c>
      <c r="B428" s="45" t="s">
        <v>450</v>
      </c>
      <c r="C428" s="46" t="s">
        <v>51</v>
      </c>
      <c r="D428" s="26">
        <v>5</v>
      </c>
      <c r="E428" s="67">
        <v>29.54</v>
      </c>
      <c r="F428" s="68">
        <f t="shared" si="6"/>
        <v>147.69999999999999</v>
      </c>
      <c r="G428" s="69">
        <v>118.9</v>
      </c>
    </row>
    <row r="429" spans="1:7" x14ac:dyDescent="0.25">
      <c r="A429" s="66">
        <v>430</v>
      </c>
      <c r="B429" s="45" t="s">
        <v>451</v>
      </c>
      <c r="C429" s="46" t="s">
        <v>51</v>
      </c>
      <c r="D429" s="26">
        <v>100</v>
      </c>
      <c r="E429" s="67">
        <v>18.03</v>
      </c>
      <c r="F429" s="68">
        <f t="shared" si="6"/>
        <v>1803</v>
      </c>
      <c r="G429" s="69">
        <v>1452</v>
      </c>
    </row>
    <row r="430" spans="1:7" ht="22.5" x14ac:dyDescent="0.25">
      <c r="A430" s="66">
        <v>431</v>
      </c>
      <c r="B430" s="45" t="s">
        <v>452</v>
      </c>
      <c r="C430" s="46" t="s">
        <v>51</v>
      </c>
      <c r="D430" s="26">
        <v>5</v>
      </c>
      <c r="E430" s="67">
        <v>18.25</v>
      </c>
      <c r="F430" s="68">
        <f t="shared" si="6"/>
        <v>91.25</v>
      </c>
      <c r="G430" s="69">
        <v>73.45</v>
      </c>
    </row>
    <row r="431" spans="1:7" x14ac:dyDescent="0.25">
      <c r="A431" s="66">
        <v>432</v>
      </c>
      <c r="B431" s="45" t="s">
        <v>453</v>
      </c>
      <c r="C431" s="46" t="s">
        <v>51</v>
      </c>
      <c r="D431" s="26">
        <v>50</v>
      </c>
      <c r="E431" s="67">
        <v>3.27</v>
      </c>
      <c r="F431" s="68">
        <f t="shared" si="6"/>
        <v>163.5</v>
      </c>
      <c r="G431" s="69">
        <v>131.5</v>
      </c>
    </row>
    <row r="432" spans="1:7" ht="22.5" x14ac:dyDescent="0.25">
      <c r="A432" s="66">
        <v>433</v>
      </c>
      <c r="B432" s="45" t="s">
        <v>454</v>
      </c>
      <c r="C432" s="46" t="s">
        <v>51</v>
      </c>
      <c r="D432" s="26">
        <v>5</v>
      </c>
      <c r="E432" s="67">
        <v>44.1</v>
      </c>
      <c r="F432" s="68">
        <f t="shared" si="6"/>
        <v>220.5</v>
      </c>
      <c r="G432" s="69">
        <v>177.5</v>
      </c>
    </row>
    <row r="433" spans="1:7" ht="22.5" x14ac:dyDescent="0.25">
      <c r="A433" s="66">
        <v>434</v>
      </c>
      <c r="B433" s="45" t="s">
        <v>455</v>
      </c>
      <c r="C433" s="46" t="s">
        <v>51</v>
      </c>
      <c r="D433" s="26">
        <v>5</v>
      </c>
      <c r="E433" s="67">
        <v>36.909999999999997</v>
      </c>
      <c r="F433" s="68">
        <f t="shared" si="6"/>
        <v>184.54999999999998</v>
      </c>
      <c r="G433" s="69">
        <v>148.55000000000001</v>
      </c>
    </row>
    <row r="434" spans="1:7" x14ac:dyDescent="0.25">
      <c r="A434" s="66">
        <v>435</v>
      </c>
      <c r="B434" s="45" t="s">
        <v>456</v>
      </c>
      <c r="C434" s="46" t="s">
        <v>51</v>
      </c>
      <c r="D434" s="26">
        <v>20</v>
      </c>
      <c r="E434" s="67">
        <v>4.99</v>
      </c>
      <c r="F434" s="68">
        <f t="shared" si="6"/>
        <v>99.800000000000011</v>
      </c>
      <c r="G434" s="69">
        <v>80.400000000000006</v>
      </c>
    </row>
    <row r="435" spans="1:7" ht="22.5" x14ac:dyDescent="0.25">
      <c r="A435" s="66">
        <v>436</v>
      </c>
      <c r="B435" s="45" t="s">
        <v>457</v>
      </c>
      <c r="C435" s="46" t="s">
        <v>51</v>
      </c>
      <c r="D435" s="26">
        <v>20</v>
      </c>
      <c r="E435" s="67">
        <v>4.99</v>
      </c>
      <c r="F435" s="68">
        <f t="shared" si="6"/>
        <v>99.800000000000011</v>
      </c>
      <c r="G435" s="69">
        <v>80.400000000000006</v>
      </c>
    </row>
    <row r="436" spans="1:7" x14ac:dyDescent="0.25">
      <c r="A436" s="66">
        <v>437</v>
      </c>
      <c r="B436" s="45" t="s">
        <v>458</v>
      </c>
      <c r="C436" s="46" t="s">
        <v>51</v>
      </c>
      <c r="D436" s="26">
        <v>20</v>
      </c>
      <c r="E436" s="67">
        <v>4.99</v>
      </c>
      <c r="F436" s="68">
        <f t="shared" si="6"/>
        <v>99.800000000000011</v>
      </c>
      <c r="G436" s="69">
        <v>80.400000000000006</v>
      </c>
    </row>
    <row r="437" spans="1:7" x14ac:dyDescent="0.25">
      <c r="A437" s="66">
        <v>438</v>
      </c>
      <c r="B437" s="45" t="s">
        <v>459</v>
      </c>
      <c r="C437" s="46" t="s">
        <v>51</v>
      </c>
      <c r="D437" s="26">
        <v>20</v>
      </c>
      <c r="E437" s="67">
        <v>4.99</v>
      </c>
      <c r="F437" s="68">
        <f t="shared" si="6"/>
        <v>99.800000000000011</v>
      </c>
      <c r="G437" s="69">
        <v>80.400000000000006</v>
      </c>
    </row>
    <row r="438" spans="1:7" x14ac:dyDescent="0.25">
      <c r="A438" s="66">
        <v>439</v>
      </c>
      <c r="B438" s="45" t="s">
        <v>460</v>
      </c>
      <c r="C438" s="46" t="s">
        <v>51</v>
      </c>
      <c r="D438" s="26">
        <v>20</v>
      </c>
      <c r="E438" s="67">
        <v>2.17</v>
      </c>
      <c r="F438" s="68">
        <f t="shared" si="6"/>
        <v>43.4</v>
      </c>
      <c r="G438" s="69">
        <v>35</v>
      </c>
    </row>
    <row r="439" spans="1:7" x14ac:dyDescent="0.25">
      <c r="A439" s="66">
        <v>440</v>
      </c>
      <c r="B439" s="45" t="s">
        <v>461</v>
      </c>
      <c r="C439" s="46" t="s">
        <v>51</v>
      </c>
      <c r="D439" s="26">
        <v>20</v>
      </c>
      <c r="E439" s="67">
        <v>2.17</v>
      </c>
      <c r="F439" s="68">
        <f t="shared" si="6"/>
        <v>43.4</v>
      </c>
      <c r="G439" s="69">
        <v>35</v>
      </c>
    </row>
    <row r="440" spans="1:7" x14ac:dyDescent="0.25">
      <c r="A440" s="66">
        <v>441</v>
      </c>
      <c r="B440" s="45" t="s">
        <v>462</v>
      </c>
      <c r="C440" s="46" t="s">
        <v>51</v>
      </c>
      <c r="D440" s="26">
        <v>50</v>
      </c>
      <c r="E440" s="67">
        <v>7.82</v>
      </c>
      <c r="F440" s="68">
        <f t="shared" si="6"/>
        <v>391</v>
      </c>
      <c r="G440" s="69">
        <v>315</v>
      </c>
    </row>
    <row r="441" spans="1:7" x14ac:dyDescent="0.25">
      <c r="A441" s="66">
        <v>442</v>
      </c>
      <c r="B441" s="45" t="s">
        <v>463</v>
      </c>
      <c r="C441" s="46" t="s">
        <v>51</v>
      </c>
      <c r="D441" s="26">
        <v>50</v>
      </c>
      <c r="E441" s="67">
        <v>7.82</v>
      </c>
      <c r="F441" s="68">
        <f t="shared" si="6"/>
        <v>391</v>
      </c>
      <c r="G441" s="69">
        <v>315</v>
      </c>
    </row>
    <row r="442" spans="1:7" x14ac:dyDescent="0.25">
      <c r="A442" s="66">
        <v>443</v>
      </c>
      <c r="B442" s="45" t="s">
        <v>464</v>
      </c>
      <c r="C442" s="46" t="s">
        <v>51</v>
      </c>
      <c r="D442" s="26">
        <v>50</v>
      </c>
      <c r="E442" s="67">
        <v>7.82</v>
      </c>
      <c r="F442" s="68">
        <f t="shared" si="6"/>
        <v>391</v>
      </c>
      <c r="G442" s="69">
        <v>315</v>
      </c>
    </row>
    <row r="443" spans="1:7" x14ac:dyDescent="0.25">
      <c r="A443" s="66">
        <v>444</v>
      </c>
      <c r="B443" s="45" t="s">
        <v>465</v>
      </c>
      <c r="C443" s="46" t="s">
        <v>51</v>
      </c>
      <c r="D443" s="26">
        <v>50</v>
      </c>
      <c r="E443" s="67">
        <v>7.82</v>
      </c>
      <c r="F443" s="68">
        <f t="shared" si="6"/>
        <v>391</v>
      </c>
      <c r="G443" s="69">
        <v>315</v>
      </c>
    </row>
    <row r="444" spans="1:7" x14ac:dyDescent="0.25">
      <c r="A444" s="66">
        <v>445</v>
      </c>
      <c r="B444" s="45" t="s">
        <v>466</v>
      </c>
      <c r="C444" s="46" t="s">
        <v>51</v>
      </c>
      <c r="D444" s="26">
        <v>50</v>
      </c>
      <c r="E444" s="67">
        <v>7.82</v>
      </c>
      <c r="F444" s="68">
        <f t="shared" si="6"/>
        <v>391</v>
      </c>
      <c r="G444" s="69">
        <v>315</v>
      </c>
    </row>
    <row r="445" spans="1:7" x14ac:dyDescent="0.25">
      <c r="A445" s="66">
        <v>446</v>
      </c>
      <c r="B445" s="45" t="s">
        <v>467</v>
      </c>
      <c r="C445" s="46" t="s">
        <v>51</v>
      </c>
      <c r="D445" s="26">
        <v>50</v>
      </c>
      <c r="E445" s="67">
        <v>7.82</v>
      </c>
      <c r="F445" s="68">
        <f t="shared" si="6"/>
        <v>391</v>
      </c>
      <c r="G445" s="69">
        <v>315</v>
      </c>
    </row>
    <row r="446" spans="1:7" x14ac:dyDescent="0.25">
      <c r="A446" s="66">
        <v>447</v>
      </c>
      <c r="B446" s="45" t="s">
        <v>468</v>
      </c>
      <c r="C446" s="46" t="s">
        <v>51</v>
      </c>
      <c r="D446" s="26">
        <v>50</v>
      </c>
      <c r="E446" s="67">
        <v>9.77</v>
      </c>
      <c r="F446" s="68">
        <f t="shared" si="6"/>
        <v>488.5</v>
      </c>
      <c r="G446" s="69">
        <v>394</v>
      </c>
    </row>
    <row r="447" spans="1:7" x14ac:dyDescent="0.25">
      <c r="A447" s="66">
        <v>448</v>
      </c>
      <c r="B447" s="45" t="s">
        <v>469</v>
      </c>
      <c r="C447" s="46" t="s">
        <v>51</v>
      </c>
      <c r="D447" s="26">
        <v>50</v>
      </c>
      <c r="E447" s="67">
        <v>9.77</v>
      </c>
      <c r="F447" s="68">
        <f t="shared" si="6"/>
        <v>488.5</v>
      </c>
      <c r="G447" s="69">
        <v>394</v>
      </c>
    </row>
    <row r="448" spans="1:7" x14ac:dyDescent="0.25">
      <c r="A448" s="66">
        <v>449</v>
      </c>
      <c r="B448" s="45" t="s">
        <v>470</v>
      </c>
      <c r="C448" s="46" t="s">
        <v>51</v>
      </c>
      <c r="D448" s="26">
        <v>50</v>
      </c>
      <c r="E448" s="67">
        <v>2.82</v>
      </c>
      <c r="F448" s="68">
        <f t="shared" si="6"/>
        <v>141</v>
      </c>
      <c r="G448" s="69">
        <v>113.5</v>
      </c>
    </row>
    <row r="449" spans="1:7" x14ac:dyDescent="0.25">
      <c r="A449" s="66">
        <v>450</v>
      </c>
      <c r="B449" s="45" t="s">
        <v>471</v>
      </c>
      <c r="C449" s="46" t="s">
        <v>51</v>
      </c>
      <c r="D449" s="26">
        <v>50</v>
      </c>
      <c r="E449" s="67">
        <v>4.5599999999999996</v>
      </c>
      <c r="F449" s="68">
        <f t="shared" ref="F449:F512" si="7">E449*D449</f>
        <v>227.99999999999997</v>
      </c>
      <c r="G449" s="69">
        <v>183.5</v>
      </c>
    </row>
    <row r="450" spans="1:7" x14ac:dyDescent="0.25">
      <c r="A450" s="66">
        <v>451</v>
      </c>
      <c r="B450" s="45" t="s">
        <v>472</v>
      </c>
      <c r="C450" s="46" t="s">
        <v>51</v>
      </c>
      <c r="D450" s="26">
        <v>50</v>
      </c>
      <c r="E450" s="67">
        <v>33.020000000000003</v>
      </c>
      <c r="F450" s="68">
        <f t="shared" si="7"/>
        <v>1651.0000000000002</v>
      </c>
      <c r="G450" s="69">
        <v>1329.5</v>
      </c>
    </row>
    <row r="451" spans="1:7" x14ac:dyDescent="0.25">
      <c r="A451" s="66">
        <v>452</v>
      </c>
      <c r="B451" s="45" t="s">
        <v>473</v>
      </c>
      <c r="C451" s="46" t="s">
        <v>51</v>
      </c>
      <c r="D451" s="26">
        <v>50</v>
      </c>
      <c r="E451" s="67">
        <v>11.73</v>
      </c>
      <c r="F451" s="68">
        <f t="shared" si="7"/>
        <v>586.5</v>
      </c>
      <c r="G451" s="69">
        <v>472</v>
      </c>
    </row>
    <row r="452" spans="1:7" ht="22.5" x14ac:dyDescent="0.25">
      <c r="A452" s="66">
        <v>453</v>
      </c>
      <c r="B452" s="45" t="s">
        <v>474</v>
      </c>
      <c r="C452" s="46" t="s">
        <v>51</v>
      </c>
      <c r="D452" s="26">
        <v>5</v>
      </c>
      <c r="E452" s="67">
        <v>9.34</v>
      </c>
      <c r="F452" s="68">
        <f t="shared" si="7"/>
        <v>46.7</v>
      </c>
      <c r="G452" s="69">
        <v>37.6</v>
      </c>
    </row>
    <row r="453" spans="1:7" ht="67.5" x14ac:dyDescent="0.25">
      <c r="A453" s="66">
        <v>454</v>
      </c>
      <c r="B453" s="45" t="s">
        <v>475</v>
      </c>
      <c r="C453" s="46" t="s">
        <v>51</v>
      </c>
      <c r="D453" s="26">
        <v>100</v>
      </c>
      <c r="E453" s="67">
        <v>45.56</v>
      </c>
      <c r="F453" s="68">
        <f t="shared" si="7"/>
        <v>4556</v>
      </c>
      <c r="G453" s="69">
        <v>3667</v>
      </c>
    </row>
    <row r="454" spans="1:7" x14ac:dyDescent="0.25">
      <c r="A454" s="66">
        <v>455</v>
      </c>
      <c r="B454" s="45" t="s">
        <v>476</v>
      </c>
      <c r="C454" s="46" t="s">
        <v>51</v>
      </c>
      <c r="D454" s="26">
        <v>100</v>
      </c>
      <c r="E454" s="67">
        <v>54.27</v>
      </c>
      <c r="F454" s="68">
        <f t="shared" si="7"/>
        <v>5427</v>
      </c>
      <c r="G454" s="69">
        <v>4369</v>
      </c>
    </row>
    <row r="455" spans="1:7" ht="56.25" x14ac:dyDescent="0.25">
      <c r="A455" s="66">
        <v>456</v>
      </c>
      <c r="B455" s="45" t="s">
        <v>477</v>
      </c>
      <c r="C455" s="46" t="s">
        <v>51</v>
      </c>
      <c r="D455" s="26">
        <v>100</v>
      </c>
      <c r="E455" s="67">
        <v>174.13</v>
      </c>
      <c r="F455" s="68">
        <f t="shared" si="7"/>
        <v>17413</v>
      </c>
      <c r="G455" s="69">
        <v>14022</v>
      </c>
    </row>
    <row r="456" spans="1:7" ht="22.5" x14ac:dyDescent="0.25">
      <c r="A456" s="66">
        <v>457</v>
      </c>
      <c r="B456" s="45" t="s">
        <v>478</v>
      </c>
      <c r="C456" s="46" t="s">
        <v>51</v>
      </c>
      <c r="D456" s="26">
        <v>5</v>
      </c>
      <c r="E456" s="67">
        <v>9.7899999999999991</v>
      </c>
      <c r="F456" s="68">
        <f t="shared" si="7"/>
        <v>48.949999999999996</v>
      </c>
      <c r="G456" s="69">
        <v>39.35</v>
      </c>
    </row>
    <row r="457" spans="1:7" ht="22.5" x14ac:dyDescent="0.25">
      <c r="A457" s="66">
        <v>458</v>
      </c>
      <c r="B457" s="45" t="s">
        <v>479</v>
      </c>
      <c r="C457" s="46" t="s">
        <v>51</v>
      </c>
      <c r="D457" s="26">
        <v>5</v>
      </c>
      <c r="E457" s="67">
        <v>21.58</v>
      </c>
      <c r="F457" s="68">
        <f t="shared" si="7"/>
        <v>107.89999999999999</v>
      </c>
      <c r="G457" s="69">
        <v>86.85</v>
      </c>
    </row>
    <row r="458" spans="1:7" ht="22.5" x14ac:dyDescent="0.25">
      <c r="A458" s="66">
        <v>459</v>
      </c>
      <c r="B458" s="45" t="s">
        <v>480</v>
      </c>
      <c r="C458" s="46" t="s">
        <v>51</v>
      </c>
      <c r="D458" s="26">
        <v>5</v>
      </c>
      <c r="E458" s="67">
        <v>81.739999999999995</v>
      </c>
      <c r="F458" s="68">
        <f t="shared" si="7"/>
        <v>408.7</v>
      </c>
      <c r="G458" s="69">
        <v>329.05</v>
      </c>
    </row>
    <row r="459" spans="1:7" ht="22.5" x14ac:dyDescent="0.25">
      <c r="A459" s="66">
        <v>460</v>
      </c>
      <c r="B459" s="45" t="s">
        <v>481</v>
      </c>
      <c r="C459" s="46" t="s">
        <v>51</v>
      </c>
      <c r="D459" s="26">
        <v>10</v>
      </c>
      <c r="E459" s="67">
        <v>60.72</v>
      </c>
      <c r="F459" s="68">
        <f t="shared" si="7"/>
        <v>607.20000000000005</v>
      </c>
      <c r="G459" s="69">
        <v>488.9</v>
      </c>
    </row>
    <row r="460" spans="1:7" ht="22.5" x14ac:dyDescent="0.25">
      <c r="A460" s="66">
        <v>461</v>
      </c>
      <c r="B460" s="45" t="s">
        <v>482</v>
      </c>
      <c r="C460" s="46" t="s">
        <v>51</v>
      </c>
      <c r="D460" s="26">
        <v>5</v>
      </c>
      <c r="E460" s="67">
        <v>62.55</v>
      </c>
      <c r="F460" s="68">
        <f t="shared" si="7"/>
        <v>312.75</v>
      </c>
      <c r="G460" s="69">
        <v>251.85</v>
      </c>
    </row>
    <row r="461" spans="1:7" ht="33.75" x14ac:dyDescent="0.25">
      <c r="A461" s="66">
        <v>462</v>
      </c>
      <c r="B461" s="45" t="s">
        <v>483</v>
      </c>
      <c r="C461" s="46" t="s">
        <v>51</v>
      </c>
      <c r="D461" s="26">
        <v>10</v>
      </c>
      <c r="E461" s="67">
        <v>39.21</v>
      </c>
      <c r="F461" s="68">
        <f t="shared" si="7"/>
        <v>392.1</v>
      </c>
      <c r="G461" s="69">
        <v>315.7</v>
      </c>
    </row>
    <row r="462" spans="1:7" ht="33.75" x14ac:dyDescent="0.25">
      <c r="A462" s="66">
        <v>463</v>
      </c>
      <c r="B462" s="45" t="s">
        <v>484</v>
      </c>
      <c r="C462" s="46" t="s">
        <v>51</v>
      </c>
      <c r="D462" s="26">
        <v>50</v>
      </c>
      <c r="E462" s="67">
        <v>7.84</v>
      </c>
      <c r="F462" s="68">
        <f t="shared" si="7"/>
        <v>392</v>
      </c>
      <c r="G462" s="69">
        <v>316</v>
      </c>
    </row>
    <row r="463" spans="1:7" ht="22.5" x14ac:dyDescent="0.25">
      <c r="A463" s="66">
        <v>464</v>
      </c>
      <c r="B463" s="45" t="s">
        <v>485</v>
      </c>
      <c r="C463" s="46" t="s">
        <v>51</v>
      </c>
      <c r="D463" s="26">
        <v>100</v>
      </c>
      <c r="E463" s="67">
        <v>76.069999999999993</v>
      </c>
      <c r="F463" s="68">
        <f t="shared" si="7"/>
        <v>7606.9999999999991</v>
      </c>
      <c r="G463" s="69">
        <v>6125</v>
      </c>
    </row>
    <row r="464" spans="1:7" ht="56.25" x14ac:dyDescent="0.25">
      <c r="A464" s="66">
        <v>465</v>
      </c>
      <c r="B464" s="45" t="s">
        <v>486</v>
      </c>
      <c r="C464" s="46" t="s">
        <v>51</v>
      </c>
      <c r="D464" s="26">
        <v>20</v>
      </c>
      <c r="E464" s="67">
        <v>15.79</v>
      </c>
      <c r="F464" s="68">
        <f t="shared" si="7"/>
        <v>315.79999999999995</v>
      </c>
      <c r="G464" s="69">
        <v>254.4</v>
      </c>
    </row>
    <row r="465" spans="1:7" x14ac:dyDescent="0.25">
      <c r="A465" s="66">
        <v>466</v>
      </c>
      <c r="B465" s="45" t="s">
        <v>487</v>
      </c>
      <c r="C465" s="46" t="s">
        <v>51</v>
      </c>
      <c r="D465" s="26">
        <v>20</v>
      </c>
      <c r="E465" s="67">
        <v>108.76</v>
      </c>
      <c r="F465" s="68">
        <f t="shared" si="7"/>
        <v>2175.2000000000003</v>
      </c>
      <c r="G465" s="69">
        <v>1751.4</v>
      </c>
    </row>
    <row r="466" spans="1:7" x14ac:dyDescent="0.25">
      <c r="A466" s="66">
        <v>467</v>
      </c>
      <c r="B466" s="45" t="s">
        <v>488</v>
      </c>
      <c r="C466" s="46" t="s">
        <v>51</v>
      </c>
      <c r="D466" s="26">
        <v>50</v>
      </c>
      <c r="E466" s="67">
        <v>12.86</v>
      </c>
      <c r="F466" s="68">
        <f t="shared" si="7"/>
        <v>643</v>
      </c>
      <c r="G466" s="69">
        <v>517.5</v>
      </c>
    </row>
    <row r="467" spans="1:7" ht="22.5" x14ac:dyDescent="0.25">
      <c r="A467" s="66">
        <v>468</v>
      </c>
      <c r="B467" s="45" t="s">
        <v>489</v>
      </c>
      <c r="C467" s="46" t="s">
        <v>51</v>
      </c>
      <c r="D467" s="26">
        <v>20</v>
      </c>
      <c r="E467" s="67">
        <v>21.58</v>
      </c>
      <c r="F467" s="68">
        <f t="shared" si="7"/>
        <v>431.59999999999997</v>
      </c>
      <c r="G467" s="69">
        <v>347.4</v>
      </c>
    </row>
    <row r="468" spans="1:7" ht="33.75" x14ac:dyDescent="0.25">
      <c r="A468" s="66">
        <v>469</v>
      </c>
      <c r="B468" s="45" t="s">
        <v>490</v>
      </c>
      <c r="C468" s="46" t="s">
        <v>51</v>
      </c>
      <c r="D468" s="26">
        <v>5</v>
      </c>
      <c r="E468" s="67">
        <v>392.34</v>
      </c>
      <c r="F468" s="68">
        <f t="shared" si="7"/>
        <v>1961.6999999999998</v>
      </c>
      <c r="G468" s="69">
        <v>1579.45</v>
      </c>
    </row>
    <row r="469" spans="1:7" ht="22.5" x14ac:dyDescent="0.25">
      <c r="A469" s="66">
        <v>470</v>
      </c>
      <c r="B469" s="45" t="s">
        <v>491</v>
      </c>
      <c r="C469" s="46" t="s">
        <v>51</v>
      </c>
      <c r="D469" s="26">
        <v>5</v>
      </c>
      <c r="E469" s="67">
        <v>59.8</v>
      </c>
      <c r="F469" s="68">
        <f t="shared" si="7"/>
        <v>299</v>
      </c>
      <c r="G469" s="69">
        <v>240.75</v>
      </c>
    </row>
    <row r="470" spans="1:7" ht="45" x14ac:dyDescent="0.25">
      <c r="A470" s="66">
        <v>471</v>
      </c>
      <c r="B470" s="45" t="s">
        <v>492</v>
      </c>
      <c r="C470" s="46" t="s">
        <v>51</v>
      </c>
      <c r="D470" s="26">
        <v>20</v>
      </c>
      <c r="E470" s="67">
        <v>17.22</v>
      </c>
      <c r="F470" s="68">
        <f t="shared" si="7"/>
        <v>344.4</v>
      </c>
      <c r="G470" s="69">
        <v>277.39999999999998</v>
      </c>
    </row>
    <row r="471" spans="1:7" ht="22.5" x14ac:dyDescent="0.25">
      <c r="A471" s="66">
        <v>472</v>
      </c>
      <c r="B471" s="45" t="s">
        <v>493</v>
      </c>
      <c r="C471" s="46" t="s">
        <v>51</v>
      </c>
      <c r="D471" s="26">
        <v>20</v>
      </c>
      <c r="E471" s="67">
        <v>5.45</v>
      </c>
      <c r="F471" s="68">
        <f t="shared" si="7"/>
        <v>109</v>
      </c>
      <c r="G471" s="69">
        <v>87.8</v>
      </c>
    </row>
    <row r="472" spans="1:7" ht="33.75" x14ac:dyDescent="0.25">
      <c r="A472" s="66">
        <v>473</v>
      </c>
      <c r="B472" s="45" t="s">
        <v>494</v>
      </c>
      <c r="C472" s="46" t="s">
        <v>51</v>
      </c>
      <c r="D472" s="26">
        <v>20</v>
      </c>
      <c r="E472" s="67">
        <v>237.36</v>
      </c>
      <c r="F472" s="68">
        <f t="shared" si="7"/>
        <v>4747.2000000000007</v>
      </c>
      <c r="G472" s="69">
        <v>3822.4</v>
      </c>
    </row>
    <row r="473" spans="1:7" ht="22.5" x14ac:dyDescent="0.25">
      <c r="A473" s="66">
        <v>474</v>
      </c>
      <c r="B473" s="45" t="s">
        <v>495</v>
      </c>
      <c r="C473" s="46" t="s">
        <v>51</v>
      </c>
      <c r="D473" s="26">
        <v>20</v>
      </c>
      <c r="E473" s="67">
        <v>28.09</v>
      </c>
      <c r="F473" s="68">
        <f t="shared" si="7"/>
        <v>561.79999999999995</v>
      </c>
      <c r="G473" s="69">
        <v>452.4</v>
      </c>
    </row>
    <row r="474" spans="1:7" ht="33.75" x14ac:dyDescent="0.25">
      <c r="A474" s="66">
        <v>475</v>
      </c>
      <c r="B474" s="45" t="s">
        <v>496</v>
      </c>
      <c r="C474" s="46" t="s">
        <v>51</v>
      </c>
      <c r="D474" s="26">
        <v>5</v>
      </c>
      <c r="E474" s="67">
        <v>36.83</v>
      </c>
      <c r="F474" s="68">
        <f t="shared" si="7"/>
        <v>184.14999999999998</v>
      </c>
      <c r="G474" s="69">
        <v>148.30000000000001</v>
      </c>
    </row>
    <row r="475" spans="1:7" ht="22.5" x14ac:dyDescent="0.25">
      <c r="A475" s="66">
        <v>476</v>
      </c>
      <c r="B475" s="45" t="s">
        <v>497</v>
      </c>
      <c r="C475" s="46" t="s">
        <v>51</v>
      </c>
      <c r="D475" s="26">
        <v>10</v>
      </c>
      <c r="E475" s="67">
        <v>43.37</v>
      </c>
      <c r="F475" s="68">
        <f t="shared" si="7"/>
        <v>433.7</v>
      </c>
      <c r="G475" s="69">
        <v>349.2</v>
      </c>
    </row>
    <row r="476" spans="1:7" ht="22.5" x14ac:dyDescent="0.25">
      <c r="A476" s="66">
        <v>477</v>
      </c>
      <c r="B476" s="45" t="s">
        <v>498</v>
      </c>
      <c r="C476" s="46" t="s">
        <v>51</v>
      </c>
      <c r="D476" s="26">
        <v>10</v>
      </c>
      <c r="E476" s="67">
        <v>91.55</v>
      </c>
      <c r="F476" s="68">
        <f t="shared" si="7"/>
        <v>915.5</v>
      </c>
      <c r="G476" s="69">
        <v>737</v>
      </c>
    </row>
    <row r="477" spans="1:7" ht="22.5" x14ac:dyDescent="0.25">
      <c r="A477" s="66">
        <v>478</v>
      </c>
      <c r="B477" s="45" t="s">
        <v>499</v>
      </c>
      <c r="C477" s="46" t="s">
        <v>51</v>
      </c>
      <c r="D477" s="26">
        <v>5</v>
      </c>
      <c r="E477" s="67">
        <v>17</v>
      </c>
      <c r="F477" s="68">
        <f t="shared" si="7"/>
        <v>85</v>
      </c>
      <c r="G477" s="69">
        <v>68.45</v>
      </c>
    </row>
    <row r="478" spans="1:7" ht="24.75" customHeight="1" x14ac:dyDescent="0.25">
      <c r="A478" s="66">
        <v>479</v>
      </c>
      <c r="B478" s="45" t="s">
        <v>500</v>
      </c>
      <c r="C478" s="46" t="s">
        <v>51</v>
      </c>
      <c r="D478" s="26">
        <v>5</v>
      </c>
      <c r="E478" s="67">
        <v>14.82</v>
      </c>
      <c r="F478" s="68">
        <f t="shared" si="7"/>
        <v>74.099999999999994</v>
      </c>
      <c r="G478" s="69">
        <v>59.65</v>
      </c>
    </row>
    <row r="479" spans="1:7" ht="22.5" x14ac:dyDescent="0.25">
      <c r="A479" s="66">
        <v>480</v>
      </c>
      <c r="B479" s="45" t="s">
        <v>501</v>
      </c>
      <c r="C479" s="46" t="s">
        <v>51</v>
      </c>
      <c r="D479" s="26">
        <v>5</v>
      </c>
      <c r="E479" s="67">
        <v>10.46</v>
      </c>
      <c r="F479" s="68">
        <f t="shared" si="7"/>
        <v>52.300000000000004</v>
      </c>
      <c r="G479" s="69">
        <v>42.1</v>
      </c>
    </row>
    <row r="480" spans="1:7" ht="22.5" x14ac:dyDescent="0.25">
      <c r="A480" s="66">
        <v>481</v>
      </c>
      <c r="B480" s="45" t="s">
        <v>502</v>
      </c>
      <c r="C480" s="46" t="s">
        <v>51</v>
      </c>
      <c r="D480" s="26">
        <v>5</v>
      </c>
      <c r="E480" s="67">
        <v>11.89</v>
      </c>
      <c r="F480" s="68">
        <f t="shared" si="7"/>
        <v>59.45</v>
      </c>
      <c r="G480" s="69">
        <v>47.9</v>
      </c>
    </row>
    <row r="481" spans="1:7" ht="22.5" x14ac:dyDescent="0.25">
      <c r="A481" s="66">
        <v>482</v>
      </c>
      <c r="B481" s="45" t="s">
        <v>503</v>
      </c>
      <c r="C481" s="46" t="s">
        <v>51</v>
      </c>
      <c r="D481" s="26">
        <v>10</v>
      </c>
      <c r="E481" s="67">
        <v>54.27</v>
      </c>
      <c r="F481" s="68">
        <f t="shared" si="7"/>
        <v>542.70000000000005</v>
      </c>
      <c r="G481" s="69">
        <v>436.9</v>
      </c>
    </row>
    <row r="482" spans="1:7" ht="22.5" x14ac:dyDescent="0.25">
      <c r="A482" s="66">
        <v>483</v>
      </c>
      <c r="B482" s="45" t="s">
        <v>504</v>
      </c>
      <c r="C482" s="46" t="s">
        <v>51</v>
      </c>
      <c r="D482" s="26">
        <v>10</v>
      </c>
      <c r="E482" s="67">
        <v>23.53</v>
      </c>
      <c r="F482" s="68">
        <f t="shared" si="7"/>
        <v>235.3</v>
      </c>
      <c r="G482" s="69">
        <v>189.5</v>
      </c>
    </row>
    <row r="483" spans="1:7" ht="22.5" x14ac:dyDescent="0.25">
      <c r="A483" s="66">
        <v>484</v>
      </c>
      <c r="B483" s="45" t="s">
        <v>505</v>
      </c>
      <c r="C483" s="46" t="s">
        <v>51</v>
      </c>
      <c r="D483" s="26">
        <v>20</v>
      </c>
      <c r="E483" s="67">
        <v>9.59</v>
      </c>
      <c r="F483" s="68">
        <f t="shared" si="7"/>
        <v>191.8</v>
      </c>
      <c r="G483" s="69">
        <v>154.4</v>
      </c>
    </row>
    <row r="484" spans="1:7" ht="22.5" x14ac:dyDescent="0.25">
      <c r="A484" s="66">
        <v>485</v>
      </c>
      <c r="B484" s="45" t="s">
        <v>506</v>
      </c>
      <c r="C484" s="46" t="s">
        <v>51</v>
      </c>
      <c r="D484" s="26">
        <v>20</v>
      </c>
      <c r="E484" s="67">
        <v>21.58</v>
      </c>
      <c r="F484" s="68">
        <f t="shared" si="7"/>
        <v>431.59999999999997</v>
      </c>
      <c r="G484" s="69">
        <v>347.4</v>
      </c>
    </row>
    <row r="485" spans="1:7" ht="22.5" x14ac:dyDescent="0.25">
      <c r="A485" s="66">
        <v>486</v>
      </c>
      <c r="B485" s="45" t="s">
        <v>507</v>
      </c>
      <c r="C485" s="46" t="s">
        <v>51</v>
      </c>
      <c r="D485" s="26">
        <v>20</v>
      </c>
      <c r="E485" s="67">
        <v>16.079999999999998</v>
      </c>
      <c r="F485" s="68">
        <f t="shared" si="7"/>
        <v>321.59999999999997</v>
      </c>
      <c r="G485" s="69">
        <v>259</v>
      </c>
    </row>
    <row r="486" spans="1:7" ht="22.5" x14ac:dyDescent="0.25">
      <c r="A486" s="66">
        <v>487</v>
      </c>
      <c r="B486" s="45" t="s">
        <v>508</v>
      </c>
      <c r="C486" s="46" t="s">
        <v>51</v>
      </c>
      <c r="D486" s="26">
        <v>10</v>
      </c>
      <c r="E486" s="67">
        <v>21.58</v>
      </c>
      <c r="F486" s="68">
        <f t="shared" si="7"/>
        <v>215.79999999999998</v>
      </c>
      <c r="G486" s="69">
        <v>173.8</v>
      </c>
    </row>
    <row r="487" spans="1:7" ht="22.5" x14ac:dyDescent="0.25">
      <c r="A487" s="66">
        <v>488</v>
      </c>
      <c r="B487" s="45" t="s">
        <v>509</v>
      </c>
      <c r="C487" s="46" t="s">
        <v>51</v>
      </c>
      <c r="D487" s="26">
        <v>10</v>
      </c>
      <c r="E487" s="67">
        <v>108.76</v>
      </c>
      <c r="F487" s="68">
        <f t="shared" si="7"/>
        <v>1087.6000000000001</v>
      </c>
      <c r="G487" s="69">
        <v>875.7</v>
      </c>
    </row>
    <row r="488" spans="1:7" ht="22.5" x14ac:dyDescent="0.25">
      <c r="A488" s="66">
        <v>489</v>
      </c>
      <c r="B488" s="45" t="s">
        <v>510</v>
      </c>
      <c r="C488" s="46" t="s">
        <v>51</v>
      </c>
      <c r="D488" s="26">
        <v>20</v>
      </c>
      <c r="E488" s="67">
        <v>133.59</v>
      </c>
      <c r="F488" s="68">
        <f t="shared" si="7"/>
        <v>2671.8</v>
      </c>
      <c r="G488" s="69">
        <v>2151</v>
      </c>
    </row>
    <row r="489" spans="1:7" ht="22.5" x14ac:dyDescent="0.25">
      <c r="A489" s="66">
        <v>490</v>
      </c>
      <c r="B489" s="45" t="s">
        <v>511</v>
      </c>
      <c r="C489" s="46" t="s">
        <v>51</v>
      </c>
      <c r="D489" s="26">
        <v>10</v>
      </c>
      <c r="E489" s="67">
        <v>133.59</v>
      </c>
      <c r="F489" s="68">
        <f t="shared" si="7"/>
        <v>1335.9</v>
      </c>
      <c r="G489" s="69">
        <v>1075.5</v>
      </c>
    </row>
    <row r="490" spans="1:7" ht="22.5" x14ac:dyDescent="0.25">
      <c r="A490" s="66">
        <v>491</v>
      </c>
      <c r="B490" s="45" t="s">
        <v>512</v>
      </c>
      <c r="C490" s="46" t="s">
        <v>51</v>
      </c>
      <c r="D490" s="26">
        <v>5</v>
      </c>
      <c r="E490" s="67">
        <v>133.59</v>
      </c>
      <c r="F490" s="68">
        <f t="shared" si="7"/>
        <v>667.95</v>
      </c>
      <c r="G490" s="69">
        <v>537.79999999999995</v>
      </c>
    </row>
    <row r="491" spans="1:7" ht="22.5" x14ac:dyDescent="0.25">
      <c r="A491" s="66">
        <v>492</v>
      </c>
      <c r="B491" s="45" t="s">
        <v>513</v>
      </c>
      <c r="C491" s="46" t="s">
        <v>51</v>
      </c>
      <c r="D491" s="26">
        <v>5</v>
      </c>
      <c r="E491" s="67">
        <v>133.59</v>
      </c>
      <c r="F491" s="68">
        <f t="shared" si="7"/>
        <v>667.95</v>
      </c>
      <c r="G491" s="69">
        <v>537.75</v>
      </c>
    </row>
    <row r="492" spans="1:7" ht="22.5" x14ac:dyDescent="0.25">
      <c r="A492" s="66">
        <v>493</v>
      </c>
      <c r="B492" s="45" t="s">
        <v>514</v>
      </c>
      <c r="C492" s="46" t="s">
        <v>51</v>
      </c>
      <c r="D492" s="26">
        <v>5</v>
      </c>
      <c r="E492" s="67">
        <v>130.56</v>
      </c>
      <c r="F492" s="68">
        <f t="shared" si="7"/>
        <v>652.79999999999995</v>
      </c>
      <c r="G492" s="69">
        <v>525.6</v>
      </c>
    </row>
    <row r="493" spans="1:7" ht="22.5" x14ac:dyDescent="0.25">
      <c r="A493" s="66">
        <v>494</v>
      </c>
      <c r="B493" s="45" t="s">
        <v>515</v>
      </c>
      <c r="C493" s="46" t="s">
        <v>51</v>
      </c>
      <c r="D493" s="26">
        <v>5</v>
      </c>
      <c r="E493" s="67">
        <v>68.22</v>
      </c>
      <c r="F493" s="68">
        <f t="shared" si="7"/>
        <v>341.1</v>
      </c>
      <c r="G493" s="69">
        <v>274.64999999999998</v>
      </c>
    </row>
    <row r="494" spans="1:7" x14ac:dyDescent="0.25">
      <c r="A494" s="66">
        <v>495</v>
      </c>
      <c r="B494" s="45" t="s">
        <v>516</v>
      </c>
      <c r="C494" s="46" t="s">
        <v>51</v>
      </c>
      <c r="D494" s="26">
        <v>5</v>
      </c>
      <c r="E494" s="67">
        <v>21.58</v>
      </c>
      <c r="F494" s="68">
        <f t="shared" si="7"/>
        <v>107.89999999999999</v>
      </c>
      <c r="G494" s="69">
        <v>86.85</v>
      </c>
    </row>
    <row r="495" spans="1:7" ht="22.5" x14ac:dyDescent="0.25">
      <c r="A495" s="66">
        <v>496</v>
      </c>
      <c r="B495" s="45" t="s">
        <v>517</v>
      </c>
      <c r="C495" s="46" t="s">
        <v>51</v>
      </c>
      <c r="D495" s="26">
        <v>5</v>
      </c>
      <c r="E495" s="67">
        <v>43.37</v>
      </c>
      <c r="F495" s="68">
        <f t="shared" si="7"/>
        <v>216.85</v>
      </c>
      <c r="G495" s="69">
        <v>174.6</v>
      </c>
    </row>
    <row r="496" spans="1:7" ht="22.5" x14ac:dyDescent="0.25">
      <c r="A496" s="66">
        <v>497</v>
      </c>
      <c r="B496" s="45" t="s">
        <v>482</v>
      </c>
      <c r="C496" s="46" t="s">
        <v>51</v>
      </c>
      <c r="D496" s="26">
        <v>20</v>
      </c>
      <c r="E496" s="67">
        <v>62.55</v>
      </c>
      <c r="F496" s="68">
        <f t="shared" si="7"/>
        <v>1251</v>
      </c>
      <c r="G496" s="69">
        <v>1007.2</v>
      </c>
    </row>
    <row r="497" spans="1:7" x14ac:dyDescent="0.25">
      <c r="A497" s="66">
        <v>498</v>
      </c>
      <c r="B497" s="45" t="s">
        <v>518</v>
      </c>
      <c r="C497" s="46" t="s">
        <v>51</v>
      </c>
      <c r="D497" s="26">
        <v>20</v>
      </c>
      <c r="E497" s="67">
        <v>71.709999999999994</v>
      </c>
      <c r="F497" s="68">
        <f t="shared" si="7"/>
        <v>1434.1999999999998</v>
      </c>
      <c r="G497" s="69">
        <v>1154.5999999999999</v>
      </c>
    </row>
    <row r="498" spans="1:7" x14ac:dyDescent="0.25">
      <c r="A498" s="66">
        <v>499</v>
      </c>
      <c r="B498" s="45" t="s">
        <v>519</v>
      </c>
      <c r="C498" s="46" t="s">
        <v>51</v>
      </c>
      <c r="D498" s="26">
        <v>10</v>
      </c>
      <c r="E498" s="67">
        <v>60.6</v>
      </c>
      <c r="F498" s="68">
        <f t="shared" si="7"/>
        <v>606</v>
      </c>
      <c r="G498" s="69">
        <v>487.8</v>
      </c>
    </row>
    <row r="499" spans="1:7" ht="22.5" x14ac:dyDescent="0.25">
      <c r="A499" s="66">
        <v>500</v>
      </c>
      <c r="B499" s="45" t="s">
        <v>520</v>
      </c>
      <c r="C499" s="46" t="s">
        <v>51</v>
      </c>
      <c r="D499" s="26">
        <v>10</v>
      </c>
      <c r="E499" s="67">
        <v>43.37</v>
      </c>
      <c r="F499" s="68">
        <f t="shared" si="7"/>
        <v>433.7</v>
      </c>
      <c r="G499" s="69">
        <v>349.2</v>
      </c>
    </row>
    <row r="500" spans="1:7" ht="22.5" x14ac:dyDescent="0.25">
      <c r="A500" s="66">
        <v>501</v>
      </c>
      <c r="B500" s="45" t="s">
        <v>521</v>
      </c>
      <c r="C500" s="46" t="s">
        <v>51</v>
      </c>
      <c r="D500" s="26">
        <v>20</v>
      </c>
      <c r="E500" s="67">
        <v>43.37</v>
      </c>
      <c r="F500" s="68">
        <f t="shared" si="7"/>
        <v>867.4</v>
      </c>
      <c r="G500" s="69">
        <v>698.4</v>
      </c>
    </row>
    <row r="501" spans="1:7" ht="33.75" x14ac:dyDescent="0.25">
      <c r="A501" s="66">
        <v>502</v>
      </c>
      <c r="B501" s="45" t="s">
        <v>522</v>
      </c>
      <c r="C501" s="46" t="s">
        <v>51</v>
      </c>
      <c r="D501" s="26">
        <v>20</v>
      </c>
      <c r="E501" s="67">
        <v>21.58</v>
      </c>
      <c r="F501" s="68">
        <f t="shared" si="7"/>
        <v>431.59999999999997</v>
      </c>
      <c r="G501" s="69">
        <v>347.4</v>
      </c>
    </row>
    <row r="502" spans="1:7" ht="33.75" x14ac:dyDescent="0.25">
      <c r="A502" s="66">
        <v>503</v>
      </c>
      <c r="B502" s="45" t="s">
        <v>523</v>
      </c>
      <c r="C502" s="46" t="s">
        <v>51</v>
      </c>
      <c r="D502" s="26">
        <v>20</v>
      </c>
      <c r="E502" s="67">
        <v>21.58</v>
      </c>
      <c r="F502" s="68">
        <f t="shared" si="7"/>
        <v>431.59999999999997</v>
      </c>
      <c r="G502" s="69">
        <v>347.4</v>
      </c>
    </row>
    <row r="503" spans="1:7" ht="33.75" x14ac:dyDescent="0.25">
      <c r="A503" s="66">
        <v>504</v>
      </c>
      <c r="B503" s="45" t="s">
        <v>524</v>
      </c>
      <c r="C503" s="46" t="s">
        <v>51</v>
      </c>
      <c r="D503" s="26">
        <v>2</v>
      </c>
      <c r="E503" s="67">
        <v>21.58</v>
      </c>
      <c r="F503" s="68">
        <f t="shared" si="7"/>
        <v>43.16</v>
      </c>
      <c r="G503" s="69">
        <v>34.74</v>
      </c>
    </row>
    <row r="504" spans="1:7" ht="22.5" x14ac:dyDescent="0.25">
      <c r="A504" s="66">
        <v>505</v>
      </c>
      <c r="B504" s="45" t="s">
        <v>525</v>
      </c>
      <c r="C504" s="46" t="s">
        <v>51</v>
      </c>
      <c r="D504" s="26">
        <v>20</v>
      </c>
      <c r="E504" s="67">
        <v>34.880000000000003</v>
      </c>
      <c r="F504" s="68">
        <f t="shared" si="7"/>
        <v>697.6</v>
      </c>
      <c r="G504" s="69">
        <v>561.6</v>
      </c>
    </row>
    <row r="505" spans="1:7" ht="22.5" x14ac:dyDescent="0.25">
      <c r="A505" s="66">
        <v>506</v>
      </c>
      <c r="B505" s="45" t="s">
        <v>526</v>
      </c>
      <c r="C505" s="46" t="s">
        <v>51</v>
      </c>
      <c r="D505" s="26">
        <v>10</v>
      </c>
      <c r="E505" s="67">
        <v>30.29</v>
      </c>
      <c r="F505" s="68">
        <f t="shared" si="7"/>
        <v>302.89999999999998</v>
      </c>
      <c r="G505" s="69">
        <v>244</v>
      </c>
    </row>
    <row r="506" spans="1:7" ht="22.5" x14ac:dyDescent="0.25">
      <c r="A506" s="66">
        <v>507</v>
      </c>
      <c r="B506" s="45" t="s">
        <v>527</v>
      </c>
      <c r="C506" s="46" t="s">
        <v>51</v>
      </c>
      <c r="D506" s="26">
        <v>10</v>
      </c>
      <c r="E506" s="67">
        <v>196.17</v>
      </c>
      <c r="F506" s="68">
        <f t="shared" si="7"/>
        <v>1961.6999999999998</v>
      </c>
      <c r="G506" s="69">
        <v>1579.5</v>
      </c>
    </row>
    <row r="507" spans="1:7" ht="33.75" x14ac:dyDescent="0.25">
      <c r="A507" s="66">
        <v>508</v>
      </c>
      <c r="B507" s="45" t="s">
        <v>528</v>
      </c>
      <c r="C507" s="46" t="s">
        <v>51</v>
      </c>
      <c r="D507" s="26">
        <v>20</v>
      </c>
      <c r="E507" s="67">
        <v>215.78</v>
      </c>
      <c r="F507" s="68">
        <f t="shared" si="7"/>
        <v>4315.6000000000004</v>
      </c>
      <c r="G507" s="69">
        <v>3474.8</v>
      </c>
    </row>
    <row r="508" spans="1:7" x14ac:dyDescent="0.25">
      <c r="A508" s="66">
        <v>509</v>
      </c>
      <c r="B508" s="45" t="s">
        <v>529</v>
      </c>
      <c r="C508" s="46" t="s">
        <v>51</v>
      </c>
      <c r="D508" s="26">
        <v>10</v>
      </c>
      <c r="E508" s="67">
        <v>11</v>
      </c>
      <c r="F508" s="68">
        <f t="shared" si="7"/>
        <v>110</v>
      </c>
      <c r="G508" s="69">
        <v>88.6</v>
      </c>
    </row>
    <row r="509" spans="1:7" x14ac:dyDescent="0.25">
      <c r="A509" s="66">
        <v>510</v>
      </c>
      <c r="B509" s="45" t="s">
        <v>530</v>
      </c>
      <c r="C509" s="46" t="s">
        <v>51</v>
      </c>
      <c r="D509" s="26">
        <v>10</v>
      </c>
      <c r="E509" s="67">
        <v>6.32</v>
      </c>
      <c r="F509" s="68">
        <f t="shared" si="7"/>
        <v>63.2</v>
      </c>
      <c r="G509" s="69">
        <v>50.8</v>
      </c>
    </row>
    <row r="510" spans="1:7" x14ac:dyDescent="0.25">
      <c r="A510" s="66">
        <v>511</v>
      </c>
      <c r="B510" s="45" t="s">
        <v>531</v>
      </c>
      <c r="C510" s="46" t="s">
        <v>51</v>
      </c>
      <c r="D510" s="26">
        <v>20</v>
      </c>
      <c r="E510" s="67">
        <v>36.28</v>
      </c>
      <c r="F510" s="68">
        <f t="shared" si="7"/>
        <v>725.6</v>
      </c>
      <c r="G510" s="69">
        <v>584.20000000000005</v>
      </c>
    </row>
    <row r="511" spans="1:7" ht="22.5" x14ac:dyDescent="0.25">
      <c r="A511" s="66">
        <v>512</v>
      </c>
      <c r="B511" s="45" t="s">
        <v>532</v>
      </c>
      <c r="C511" s="46" t="s">
        <v>51</v>
      </c>
      <c r="D511" s="26">
        <v>20</v>
      </c>
      <c r="E511" s="67">
        <v>35.75</v>
      </c>
      <c r="F511" s="68">
        <f t="shared" si="7"/>
        <v>715</v>
      </c>
      <c r="G511" s="69">
        <v>575.6</v>
      </c>
    </row>
    <row r="512" spans="1:7" ht="22.5" x14ac:dyDescent="0.25">
      <c r="A512" s="66">
        <v>513</v>
      </c>
      <c r="B512" s="45" t="s">
        <v>533</v>
      </c>
      <c r="C512" s="46" t="s">
        <v>51</v>
      </c>
      <c r="D512" s="26">
        <v>20</v>
      </c>
      <c r="E512" s="67">
        <v>65.17</v>
      </c>
      <c r="F512" s="68">
        <f t="shared" si="7"/>
        <v>1303.4000000000001</v>
      </c>
      <c r="G512" s="69">
        <v>1049.4000000000001</v>
      </c>
    </row>
    <row r="513" spans="1:7" ht="33.75" x14ac:dyDescent="0.25">
      <c r="A513" s="66">
        <v>514</v>
      </c>
      <c r="B513" s="45" t="s">
        <v>534</v>
      </c>
      <c r="C513" s="46" t="s">
        <v>51</v>
      </c>
      <c r="D513" s="26">
        <v>20</v>
      </c>
      <c r="E513" s="67">
        <v>81.739999999999995</v>
      </c>
      <c r="F513" s="68">
        <f t="shared" ref="F513:F576" si="8">E513*D513</f>
        <v>1634.8</v>
      </c>
      <c r="G513" s="69">
        <v>1316.2</v>
      </c>
    </row>
    <row r="514" spans="1:7" x14ac:dyDescent="0.25">
      <c r="A514" s="66">
        <v>515</v>
      </c>
      <c r="B514" s="45" t="s">
        <v>535</v>
      </c>
      <c r="C514" s="46" t="s">
        <v>51</v>
      </c>
      <c r="D514" s="26">
        <v>10</v>
      </c>
      <c r="E514" s="67">
        <v>174.15</v>
      </c>
      <c r="F514" s="68">
        <f t="shared" si="8"/>
        <v>1741.5</v>
      </c>
      <c r="G514" s="69">
        <v>1402.2</v>
      </c>
    </row>
    <row r="515" spans="1:7" ht="33.75" x14ac:dyDescent="0.25">
      <c r="A515" s="66">
        <v>516</v>
      </c>
      <c r="B515" s="45" t="s">
        <v>536</v>
      </c>
      <c r="C515" s="46" t="s">
        <v>51</v>
      </c>
      <c r="D515" s="26">
        <v>10</v>
      </c>
      <c r="E515" s="67">
        <v>65.17</v>
      </c>
      <c r="F515" s="68">
        <f t="shared" si="8"/>
        <v>651.70000000000005</v>
      </c>
      <c r="G515" s="69">
        <v>524.70000000000005</v>
      </c>
    </row>
    <row r="516" spans="1:7" ht="22.5" x14ac:dyDescent="0.25">
      <c r="A516" s="66">
        <v>517</v>
      </c>
      <c r="B516" s="45" t="s">
        <v>537</v>
      </c>
      <c r="C516" s="46" t="s">
        <v>51</v>
      </c>
      <c r="D516" s="26">
        <v>10</v>
      </c>
      <c r="E516" s="67">
        <v>86.96</v>
      </c>
      <c r="F516" s="68">
        <f t="shared" si="8"/>
        <v>869.59999999999991</v>
      </c>
      <c r="G516" s="69">
        <v>700.2</v>
      </c>
    </row>
    <row r="517" spans="1:7" ht="33.75" x14ac:dyDescent="0.25">
      <c r="A517" s="66">
        <v>518</v>
      </c>
      <c r="B517" s="45" t="s">
        <v>538</v>
      </c>
      <c r="C517" s="46" t="s">
        <v>51</v>
      </c>
      <c r="D517" s="26">
        <v>10</v>
      </c>
      <c r="E517" s="67">
        <v>392.34</v>
      </c>
      <c r="F517" s="68">
        <f t="shared" si="8"/>
        <v>3923.3999999999996</v>
      </c>
      <c r="G517" s="69">
        <v>3158.9</v>
      </c>
    </row>
    <row r="518" spans="1:7" ht="45" x14ac:dyDescent="0.25">
      <c r="A518" s="66">
        <v>519</v>
      </c>
      <c r="B518" s="45" t="s">
        <v>539</v>
      </c>
      <c r="C518" s="46" t="s">
        <v>51</v>
      </c>
      <c r="D518" s="26">
        <v>10</v>
      </c>
      <c r="E518" s="67">
        <v>174.15</v>
      </c>
      <c r="F518" s="68">
        <f t="shared" si="8"/>
        <v>1741.5</v>
      </c>
      <c r="G518" s="69">
        <v>1402.2</v>
      </c>
    </row>
    <row r="519" spans="1:7" ht="22.5" x14ac:dyDescent="0.25">
      <c r="A519" s="66">
        <v>520</v>
      </c>
      <c r="B519" s="45" t="s">
        <v>540</v>
      </c>
      <c r="C519" s="46" t="s">
        <v>51</v>
      </c>
      <c r="D519" s="26">
        <v>10</v>
      </c>
      <c r="E519" s="67">
        <v>15.23</v>
      </c>
      <c r="F519" s="68">
        <f t="shared" si="8"/>
        <v>152.30000000000001</v>
      </c>
      <c r="G519" s="69">
        <v>122.6</v>
      </c>
    </row>
    <row r="520" spans="1:7" ht="22.5" x14ac:dyDescent="0.25">
      <c r="A520" s="66">
        <v>521</v>
      </c>
      <c r="B520" s="45" t="s">
        <v>541</v>
      </c>
      <c r="C520" s="46" t="s">
        <v>51</v>
      </c>
      <c r="D520" s="26">
        <v>10</v>
      </c>
      <c r="E520" s="67">
        <v>133.59</v>
      </c>
      <c r="F520" s="68">
        <f t="shared" si="8"/>
        <v>1335.9</v>
      </c>
      <c r="G520" s="69">
        <v>1075.5999999999999</v>
      </c>
    </row>
    <row r="521" spans="1:7" ht="22.5" x14ac:dyDescent="0.25">
      <c r="A521" s="66">
        <v>522</v>
      </c>
      <c r="B521" s="45" t="s">
        <v>542</v>
      </c>
      <c r="C521" s="46" t="s">
        <v>51</v>
      </c>
      <c r="D521" s="26">
        <v>20</v>
      </c>
      <c r="E521" s="67">
        <v>496.74</v>
      </c>
      <c r="F521" s="68">
        <f t="shared" si="8"/>
        <v>9934.7999999999993</v>
      </c>
      <c r="G521" s="69">
        <v>7999.2</v>
      </c>
    </row>
    <row r="522" spans="1:7" ht="22.5" x14ac:dyDescent="0.25">
      <c r="A522" s="66">
        <v>523</v>
      </c>
      <c r="B522" s="45" t="s">
        <v>543</v>
      </c>
      <c r="C522" s="46" t="s">
        <v>51</v>
      </c>
      <c r="D522" s="26">
        <v>10</v>
      </c>
      <c r="E522" s="67">
        <v>47.73</v>
      </c>
      <c r="F522" s="68">
        <f t="shared" si="8"/>
        <v>477.29999999999995</v>
      </c>
      <c r="G522" s="69">
        <v>384.3</v>
      </c>
    </row>
    <row r="523" spans="1:7" x14ac:dyDescent="0.25">
      <c r="A523" s="66">
        <v>524</v>
      </c>
      <c r="B523" s="45" t="s">
        <v>544</v>
      </c>
      <c r="C523" s="46" t="s">
        <v>51</v>
      </c>
      <c r="D523" s="26">
        <v>5</v>
      </c>
      <c r="E523" s="67">
        <v>48.82</v>
      </c>
      <c r="F523" s="68">
        <f t="shared" si="8"/>
        <v>244.1</v>
      </c>
      <c r="G523" s="69">
        <v>196.55</v>
      </c>
    </row>
    <row r="524" spans="1:7" ht="22.5" x14ac:dyDescent="0.25">
      <c r="A524" s="66">
        <v>525</v>
      </c>
      <c r="B524" s="45" t="s">
        <v>545</v>
      </c>
      <c r="C524" s="46" t="s">
        <v>51</v>
      </c>
      <c r="D524" s="26">
        <v>20</v>
      </c>
      <c r="E524" s="67">
        <v>86.96</v>
      </c>
      <c r="F524" s="68">
        <f t="shared" si="8"/>
        <v>1739.1999999999998</v>
      </c>
      <c r="G524" s="69">
        <v>1400.4</v>
      </c>
    </row>
    <row r="525" spans="1:7" x14ac:dyDescent="0.25">
      <c r="A525" s="66">
        <v>526</v>
      </c>
      <c r="B525" s="45" t="s">
        <v>546</v>
      </c>
      <c r="C525" s="46" t="s">
        <v>51</v>
      </c>
      <c r="D525" s="26">
        <v>5</v>
      </c>
      <c r="E525" s="67">
        <v>43.37</v>
      </c>
      <c r="F525" s="68">
        <f t="shared" si="8"/>
        <v>216.85</v>
      </c>
      <c r="G525" s="69">
        <v>174.6</v>
      </c>
    </row>
    <row r="526" spans="1:7" x14ac:dyDescent="0.25">
      <c r="A526" s="66">
        <v>527</v>
      </c>
      <c r="B526" s="45" t="s">
        <v>547</v>
      </c>
      <c r="C526" s="46" t="s">
        <v>51</v>
      </c>
      <c r="D526" s="26">
        <v>5</v>
      </c>
      <c r="E526" s="67">
        <v>12.86</v>
      </c>
      <c r="F526" s="68">
        <f t="shared" si="8"/>
        <v>64.3</v>
      </c>
      <c r="G526" s="69">
        <v>51.75</v>
      </c>
    </row>
    <row r="527" spans="1:7" x14ac:dyDescent="0.25">
      <c r="A527" s="66">
        <v>528</v>
      </c>
      <c r="B527" s="45" t="s">
        <v>548</v>
      </c>
      <c r="C527" s="46" t="s">
        <v>51</v>
      </c>
      <c r="D527" s="26">
        <v>5</v>
      </c>
      <c r="E527" s="67">
        <v>12.86</v>
      </c>
      <c r="F527" s="68">
        <f t="shared" si="8"/>
        <v>64.3</v>
      </c>
      <c r="G527" s="69">
        <v>51.77</v>
      </c>
    </row>
    <row r="528" spans="1:7" x14ac:dyDescent="0.25">
      <c r="A528" s="66">
        <v>529</v>
      </c>
      <c r="B528" s="45" t="s">
        <v>549</v>
      </c>
      <c r="C528" s="46" t="s">
        <v>51</v>
      </c>
      <c r="D528" s="26">
        <v>5</v>
      </c>
      <c r="E528" s="67">
        <v>12.86</v>
      </c>
      <c r="F528" s="68">
        <f t="shared" si="8"/>
        <v>64.3</v>
      </c>
      <c r="G528" s="69">
        <v>51.75</v>
      </c>
    </row>
    <row r="529" spans="1:7" x14ac:dyDescent="0.25">
      <c r="A529" s="66">
        <v>530</v>
      </c>
      <c r="B529" s="45" t="s">
        <v>550</v>
      </c>
      <c r="C529" s="46" t="s">
        <v>51</v>
      </c>
      <c r="D529" s="26">
        <v>5</v>
      </c>
      <c r="E529" s="67">
        <v>19.399999999999999</v>
      </c>
      <c r="F529" s="68">
        <f t="shared" si="8"/>
        <v>97</v>
      </c>
      <c r="G529" s="69">
        <v>78.099999999999994</v>
      </c>
    </row>
    <row r="530" spans="1:7" x14ac:dyDescent="0.25">
      <c r="A530" s="66">
        <v>531</v>
      </c>
      <c r="B530" s="45" t="s">
        <v>551</v>
      </c>
      <c r="C530" s="46" t="s">
        <v>51</v>
      </c>
      <c r="D530" s="26">
        <v>5</v>
      </c>
      <c r="E530" s="67">
        <v>12.86</v>
      </c>
      <c r="F530" s="68">
        <f t="shared" si="8"/>
        <v>64.3</v>
      </c>
      <c r="G530" s="69">
        <v>51.75</v>
      </c>
    </row>
    <row r="531" spans="1:7" x14ac:dyDescent="0.25">
      <c r="A531" s="66">
        <v>532</v>
      </c>
      <c r="B531" s="45" t="s">
        <v>552</v>
      </c>
      <c r="C531" s="46" t="s">
        <v>51</v>
      </c>
      <c r="D531" s="26">
        <v>5</v>
      </c>
      <c r="E531" s="67">
        <v>12.86</v>
      </c>
      <c r="F531" s="68">
        <f t="shared" si="8"/>
        <v>64.3</v>
      </c>
      <c r="G531" s="69">
        <v>51.75</v>
      </c>
    </row>
    <row r="532" spans="1:7" x14ac:dyDescent="0.25">
      <c r="A532" s="66">
        <v>533</v>
      </c>
      <c r="B532" s="45" t="s">
        <v>553</v>
      </c>
      <c r="C532" s="46" t="s">
        <v>51</v>
      </c>
      <c r="D532" s="26">
        <v>5</v>
      </c>
      <c r="E532" s="67">
        <v>12.86</v>
      </c>
      <c r="F532" s="68">
        <f t="shared" si="8"/>
        <v>64.3</v>
      </c>
      <c r="G532" s="69">
        <v>51.75</v>
      </c>
    </row>
    <row r="533" spans="1:7" x14ac:dyDescent="0.25">
      <c r="A533" s="66">
        <v>534</v>
      </c>
      <c r="B533" s="45" t="s">
        <v>554</v>
      </c>
      <c r="C533" s="46" t="s">
        <v>51</v>
      </c>
      <c r="D533" s="26">
        <v>5</v>
      </c>
      <c r="E533" s="67">
        <v>12.86</v>
      </c>
      <c r="F533" s="68">
        <f t="shared" si="8"/>
        <v>64.3</v>
      </c>
      <c r="G533" s="69">
        <v>51.75</v>
      </c>
    </row>
    <row r="534" spans="1:7" x14ac:dyDescent="0.25">
      <c r="A534" s="66">
        <v>535</v>
      </c>
      <c r="B534" s="45" t="s">
        <v>555</v>
      </c>
      <c r="C534" s="46" t="s">
        <v>51</v>
      </c>
      <c r="D534" s="26">
        <v>5</v>
      </c>
      <c r="E534" s="67">
        <v>12.65</v>
      </c>
      <c r="F534" s="68">
        <f t="shared" si="8"/>
        <v>63.25</v>
      </c>
      <c r="G534" s="69">
        <v>50.9</v>
      </c>
    </row>
    <row r="535" spans="1:7" x14ac:dyDescent="0.25">
      <c r="A535" s="66">
        <v>536</v>
      </c>
      <c r="B535" s="45" t="s">
        <v>556</v>
      </c>
      <c r="C535" s="46" t="s">
        <v>51</v>
      </c>
      <c r="D535" s="26">
        <v>5</v>
      </c>
      <c r="E535" s="67">
        <v>12.86</v>
      </c>
      <c r="F535" s="68">
        <f t="shared" si="8"/>
        <v>64.3</v>
      </c>
      <c r="G535" s="69">
        <v>51.75</v>
      </c>
    </row>
    <row r="536" spans="1:7" x14ac:dyDescent="0.25">
      <c r="A536" s="66">
        <v>537</v>
      </c>
      <c r="B536" s="45" t="s">
        <v>557</v>
      </c>
      <c r="C536" s="46" t="s">
        <v>51</v>
      </c>
      <c r="D536" s="26">
        <v>5</v>
      </c>
      <c r="E536" s="67">
        <v>12.86</v>
      </c>
      <c r="F536" s="68">
        <f t="shared" si="8"/>
        <v>64.3</v>
      </c>
      <c r="G536" s="69">
        <v>51.75</v>
      </c>
    </row>
    <row r="537" spans="1:7" x14ac:dyDescent="0.25">
      <c r="A537" s="66">
        <v>538</v>
      </c>
      <c r="B537" s="45" t="s">
        <v>558</v>
      </c>
      <c r="C537" s="46" t="s">
        <v>51</v>
      </c>
      <c r="D537" s="26">
        <v>5</v>
      </c>
      <c r="E537" s="67">
        <v>12.86</v>
      </c>
      <c r="F537" s="68">
        <f t="shared" si="8"/>
        <v>64.3</v>
      </c>
      <c r="G537" s="69">
        <v>51.75</v>
      </c>
    </row>
    <row r="538" spans="1:7" x14ac:dyDescent="0.25">
      <c r="A538" s="66">
        <v>539</v>
      </c>
      <c r="B538" s="45" t="s">
        <v>559</v>
      </c>
      <c r="C538" s="46" t="s">
        <v>51</v>
      </c>
      <c r="D538" s="26">
        <v>5</v>
      </c>
      <c r="E538" s="67">
        <v>12.86</v>
      </c>
      <c r="F538" s="68">
        <f t="shared" si="8"/>
        <v>64.3</v>
      </c>
      <c r="G538" s="69">
        <v>51.75</v>
      </c>
    </row>
    <row r="539" spans="1:7" x14ac:dyDescent="0.25">
      <c r="A539" s="66">
        <v>540</v>
      </c>
      <c r="B539" s="45" t="s">
        <v>560</v>
      </c>
      <c r="C539" s="46" t="s">
        <v>51</v>
      </c>
      <c r="D539" s="26">
        <v>5</v>
      </c>
      <c r="E539" s="67">
        <v>19.399999999999999</v>
      </c>
      <c r="F539" s="68">
        <f t="shared" si="8"/>
        <v>97</v>
      </c>
      <c r="G539" s="69">
        <v>78.05</v>
      </c>
    </row>
    <row r="540" spans="1:7" x14ac:dyDescent="0.25">
      <c r="A540" s="66">
        <v>541</v>
      </c>
      <c r="B540" s="45" t="s">
        <v>561</v>
      </c>
      <c r="C540" s="46" t="s">
        <v>51</v>
      </c>
      <c r="D540" s="26">
        <v>5</v>
      </c>
      <c r="E540" s="67">
        <v>12.86</v>
      </c>
      <c r="F540" s="68">
        <f t="shared" si="8"/>
        <v>64.3</v>
      </c>
      <c r="G540" s="69">
        <v>51.75</v>
      </c>
    </row>
    <row r="541" spans="1:7" x14ac:dyDescent="0.25">
      <c r="A541" s="66">
        <v>542</v>
      </c>
      <c r="B541" s="45" t="s">
        <v>562</v>
      </c>
      <c r="C541" s="46" t="s">
        <v>51</v>
      </c>
      <c r="D541" s="26">
        <v>5</v>
      </c>
      <c r="E541" s="67">
        <v>12.86</v>
      </c>
      <c r="F541" s="68">
        <f t="shared" si="8"/>
        <v>64.3</v>
      </c>
      <c r="G541" s="69">
        <v>51.75</v>
      </c>
    </row>
    <row r="542" spans="1:7" x14ac:dyDescent="0.25">
      <c r="A542" s="66">
        <v>543</v>
      </c>
      <c r="B542" s="45" t="s">
        <v>563</v>
      </c>
      <c r="C542" s="46" t="s">
        <v>51</v>
      </c>
      <c r="D542" s="26">
        <v>5</v>
      </c>
      <c r="E542" s="67">
        <v>12.86</v>
      </c>
      <c r="F542" s="68">
        <f t="shared" si="8"/>
        <v>64.3</v>
      </c>
      <c r="G542" s="69">
        <v>51.75</v>
      </c>
    </row>
    <row r="543" spans="1:7" x14ac:dyDescent="0.25">
      <c r="A543" s="66">
        <v>544</v>
      </c>
      <c r="B543" s="45" t="s">
        <v>564</v>
      </c>
      <c r="C543" s="46" t="s">
        <v>51</v>
      </c>
      <c r="D543" s="26">
        <v>55</v>
      </c>
      <c r="E543" s="67">
        <v>19.399999999999999</v>
      </c>
      <c r="F543" s="68">
        <f t="shared" si="8"/>
        <v>1067</v>
      </c>
      <c r="G543" s="69">
        <v>858.55</v>
      </c>
    </row>
    <row r="544" spans="1:7" x14ac:dyDescent="0.25">
      <c r="A544" s="66">
        <v>545</v>
      </c>
      <c r="B544" s="45" t="s">
        <v>565</v>
      </c>
      <c r="C544" s="46" t="s">
        <v>51</v>
      </c>
      <c r="D544" s="26">
        <v>5</v>
      </c>
      <c r="E544" s="67">
        <v>12.86</v>
      </c>
      <c r="F544" s="68">
        <f t="shared" si="8"/>
        <v>64.3</v>
      </c>
      <c r="G544" s="69">
        <v>51.75</v>
      </c>
    </row>
    <row r="545" spans="1:7" x14ac:dyDescent="0.25">
      <c r="A545" s="66">
        <v>546</v>
      </c>
      <c r="B545" s="45" t="s">
        <v>566</v>
      </c>
      <c r="C545" s="46" t="s">
        <v>51</v>
      </c>
      <c r="D545" s="26">
        <v>5</v>
      </c>
      <c r="E545" s="67">
        <v>12.86</v>
      </c>
      <c r="F545" s="68">
        <f t="shared" si="8"/>
        <v>64.3</v>
      </c>
      <c r="G545" s="69">
        <v>51.75</v>
      </c>
    </row>
    <row r="546" spans="1:7" x14ac:dyDescent="0.25">
      <c r="A546" s="66">
        <v>547</v>
      </c>
      <c r="B546" s="45" t="s">
        <v>567</v>
      </c>
      <c r="C546" s="46" t="s">
        <v>51</v>
      </c>
      <c r="D546" s="26">
        <v>5</v>
      </c>
      <c r="E546" s="67">
        <v>12.86</v>
      </c>
      <c r="F546" s="68">
        <f t="shared" si="8"/>
        <v>64.3</v>
      </c>
      <c r="G546" s="69">
        <v>51.75</v>
      </c>
    </row>
    <row r="547" spans="1:7" x14ac:dyDescent="0.25">
      <c r="A547" s="66">
        <v>548</v>
      </c>
      <c r="B547" s="45" t="s">
        <v>568</v>
      </c>
      <c r="C547" s="46" t="s">
        <v>51</v>
      </c>
      <c r="D547" s="26">
        <v>5</v>
      </c>
      <c r="E547" s="67">
        <v>12.86</v>
      </c>
      <c r="F547" s="68">
        <f t="shared" si="8"/>
        <v>64.3</v>
      </c>
      <c r="G547" s="69">
        <v>51.75</v>
      </c>
    </row>
    <row r="548" spans="1:7" x14ac:dyDescent="0.25">
      <c r="A548" s="66">
        <v>549</v>
      </c>
      <c r="B548" s="45" t="s">
        <v>569</v>
      </c>
      <c r="C548" s="46" t="s">
        <v>51</v>
      </c>
      <c r="D548" s="26">
        <v>5</v>
      </c>
      <c r="E548" s="67">
        <v>19.399999999999999</v>
      </c>
      <c r="F548" s="68">
        <f t="shared" si="8"/>
        <v>97</v>
      </c>
      <c r="G548" s="69">
        <v>78.05</v>
      </c>
    </row>
    <row r="549" spans="1:7" x14ac:dyDescent="0.25">
      <c r="A549" s="66">
        <v>550</v>
      </c>
      <c r="B549" s="45" t="s">
        <v>570</v>
      </c>
      <c r="C549" s="46" t="s">
        <v>51</v>
      </c>
      <c r="D549" s="26">
        <v>5</v>
      </c>
      <c r="E549" s="67">
        <v>12.86</v>
      </c>
      <c r="F549" s="68">
        <f t="shared" si="8"/>
        <v>64.3</v>
      </c>
      <c r="G549" s="69">
        <v>51.75</v>
      </c>
    </row>
    <row r="550" spans="1:7" x14ac:dyDescent="0.25">
      <c r="A550" s="66">
        <v>551</v>
      </c>
      <c r="B550" s="45" t="s">
        <v>1001</v>
      </c>
      <c r="C550" s="46" t="s">
        <v>51</v>
      </c>
      <c r="D550" s="26">
        <v>5</v>
      </c>
      <c r="E550" s="67">
        <v>21.58</v>
      </c>
      <c r="F550" s="68">
        <f t="shared" si="8"/>
        <v>107.89999999999999</v>
      </c>
      <c r="G550" s="69">
        <v>86.85</v>
      </c>
    </row>
    <row r="551" spans="1:7" x14ac:dyDescent="0.25">
      <c r="A551" s="66">
        <v>552</v>
      </c>
      <c r="B551" s="45" t="s">
        <v>572</v>
      </c>
      <c r="C551" s="46" t="s">
        <v>51</v>
      </c>
      <c r="D551" s="26">
        <v>5</v>
      </c>
      <c r="E551" s="67">
        <v>12.86</v>
      </c>
      <c r="F551" s="68">
        <f t="shared" si="8"/>
        <v>64.3</v>
      </c>
      <c r="G551" s="69">
        <v>51.75</v>
      </c>
    </row>
    <row r="552" spans="1:7" x14ac:dyDescent="0.25">
      <c r="A552" s="66">
        <v>553</v>
      </c>
      <c r="B552" s="45" t="s">
        <v>573</v>
      </c>
      <c r="C552" s="46" t="s">
        <v>51</v>
      </c>
      <c r="D552" s="26">
        <v>5</v>
      </c>
      <c r="E552" s="67">
        <v>12.86</v>
      </c>
      <c r="F552" s="68">
        <f t="shared" si="8"/>
        <v>64.3</v>
      </c>
      <c r="G552" s="69">
        <v>51.75</v>
      </c>
    </row>
    <row r="553" spans="1:7" x14ac:dyDescent="0.25">
      <c r="A553" s="66">
        <v>554</v>
      </c>
      <c r="B553" s="45" t="s">
        <v>574</v>
      </c>
      <c r="C553" s="46" t="s">
        <v>51</v>
      </c>
      <c r="D553" s="26">
        <v>5</v>
      </c>
      <c r="E553" s="67">
        <v>19.399999999999999</v>
      </c>
      <c r="F553" s="68">
        <f t="shared" si="8"/>
        <v>97</v>
      </c>
      <c r="G553" s="69">
        <v>78.099999999999994</v>
      </c>
    </row>
    <row r="554" spans="1:7" x14ac:dyDescent="0.25">
      <c r="A554" s="66">
        <v>555</v>
      </c>
      <c r="B554" s="45" t="s">
        <v>575</v>
      </c>
      <c r="C554" s="46" t="s">
        <v>51</v>
      </c>
      <c r="D554" s="26">
        <v>5</v>
      </c>
      <c r="E554" s="67">
        <v>19.399999999999999</v>
      </c>
      <c r="F554" s="68">
        <f t="shared" si="8"/>
        <v>97</v>
      </c>
      <c r="G554" s="69">
        <v>78.099999999999994</v>
      </c>
    </row>
    <row r="555" spans="1:7" x14ac:dyDescent="0.25">
      <c r="A555" s="66">
        <v>556</v>
      </c>
      <c r="B555" s="45" t="s">
        <v>576</v>
      </c>
      <c r="C555" s="46" t="s">
        <v>51</v>
      </c>
      <c r="D555" s="26">
        <v>5</v>
      </c>
      <c r="E555" s="67">
        <v>19.399999999999999</v>
      </c>
      <c r="F555" s="68">
        <f t="shared" si="8"/>
        <v>97</v>
      </c>
      <c r="G555" s="69">
        <v>78.099999999999994</v>
      </c>
    </row>
    <row r="556" spans="1:7" x14ac:dyDescent="0.25">
      <c r="A556" s="66">
        <v>557</v>
      </c>
      <c r="B556" s="45" t="s">
        <v>577</v>
      </c>
      <c r="C556" s="46" t="s">
        <v>51</v>
      </c>
      <c r="D556" s="26">
        <v>5</v>
      </c>
      <c r="E556" s="67">
        <v>7.84</v>
      </c>
      <c r="F556" s="68">
        <f t="shared" si="8"/>
        <v>39.200000000000003</v>
      </c>
      <c r="G556" s="69">
        <v>31.55</v>
      </c>
    </row>
    <row r="557" spans="1:7" x14ac:dyDescent="0.25">
      <c r="A557" s="66">
        <v>558</v>
      </c>
      <c r="B557" s="45" t="s">
        <v>578</v>
      </c>
      <c r="C557" s="46" t="s">
        <v>51</v>
      </c>
      <c r="D557" s="26">
        <v>5</v>
      </c>
      <c r="E557" s="67">
        <v>6.54</v>
      </c>
      <c r="F557" s="68">
        <f t="shared" si="8"/>
        <v>32.700000000000003</v>
      </c>
      <c r="G557" s="69">
        <v>26.3</v>
      </c>
    </row>
    <row r="558" spans="1:7" x14ac:dyDescent="0.25">
      <c r="A558" s="66">
        <v>559</v>
      </c>
      <c r="B558" s="45" t="s">
        <v>579</v>
      </c>
      <c r="C558" s="46" t="s">
        <v>51</v>
      </c>
      <c r="D558" s="26">
        <v>5</v>
      </c>
      <c r="E558" s="67">
        <v>6.54</v>
      </c>
      <c r="F558" s="68">
        <f t="shared" si="8"/>
        <v>32.700000000000003</v>
      </c>
      <c r="G558" s="69">
        <v>26.3</v>
      </c>
    </row>
    <row r="559" spans="1:7" x14ac:dyDescent="0.25">
      <c r="A559" s="66">
        <v>560</v>
      </c>
      <c r="B559" s="45" t="s">
        <v>580</v>
      </c>
      <c r="C559" s="46" t="s">
        <v>51</v>
      </c>
      <c r="D559" s="26">
        <v>5</v>
      </c>
      <c r="E559" s="67">
        <v>6.54</v>
      </c>
      <c r="F559" s="68">
        <f t="shared" si="8"/>
        <v>32.700000000000003</v>
      </c>
      <c r="G559" s="69">
        <v>26.3</v>
      </c>
    </row>
    <row r="560" spans="1:7" x14ac:dyDescent="0.25">
      <c r="A560" s="66">
        <v>561</v>
      </c>
      <c r="B560" s="45" t="s">
        <v>581</v>
      </c>
      <c r="C560" s="46" t="s">
        <v>51</v>
      </c>
      <c r="D560" s="26">
        <v>5</v>
      </c>
      <c r="E560" s="67">
        <v>6.54</v>
      </c>
      <c r="F560" s="68">
        <f t="shared" si="8"/>
        <v>32.700000000000003</v>
      </c>
      <c r="G560" s="69">
        <v>26.3</v>
      </c>
    </row>
    <row r="561" spans="1:7" x14ac:dyDescent="0.25">
      <c r="A561" s="66">
        <v>562</v>
      </c>
      <c r="B561" s="45" t="s">
        <v>582</v>
      </c>
      <c r="C561" s="46" t="s">
        <v>51</v>
      </c>
      <c r="D561" s="26">
        <v>5</v>
      </c>
      <c r="E561" s="67">
        <v>6.54</v>
      </c>
      <c r="F561" s="68">
        <f t="shared" si="8"/>
        <v>32.700000000000003</v>
      </c>
      <c r="G561" s="69">
        <v>26.3</v>
      </c>
    </row>
    <row r="562" spans="1:7" x14ac:dyDescent="0.25">
      <c r="A562" s="66">
        <v>563</v>
      </c>
      <c r="B562" s="45" t="s">
        <v>583</v>
      </c>
      <c r="C562" s="46" t="s">
        <v>51</v>
      </c>
      <c r="D562" s="26">
        <v>5</v>
      </c>
      <c r="E562" s="67">
        <v>6.54</v>
      </c>
      <c r="F562" s="68">
        <f t="shared" si="8"/>
        <v>32.700000000000003</v>
      </c>
      <c r="G562" s="69">
        <v>26.3</v>
      </c>
    </row>
    <row r="563" spans="1:7" x14ac:dyDescent="0.25">
      <c r="A563" s="66">
        <v>564</v>
      </c>
      <c r="B563" s="45" t="s">
        <v>584</v>
      </c>
      <c r="C563" s="46" t="s">
        <v>51</v>
      </c>
      <c r="D563" s="26">
        <v>5</v>
      </c>
      <c r="E563" s="67">
        <v>6.54</v>
      </c>
      <c r="F563" s="68">
        <f t="shared" si="8"/>
        <v>32.700000000000003</v>
      </c>
      <c r="G563" s="69">
        <v>26.3</v>
      </c>
    </row>
    <row r="564" spans="1:7" x14ac:dyDescent="0.25">
      <c r="A564" s="66">
        <v>565</v>
      </c>
      <c r="B564" s="45" t="s">
        <v>585</v>
      </c>
      <c r="C564" s="46" t="s">
        <v>51</v>
      </c>
      <c r="D564" s="26">
        <v>5</v>
      </c>
      <c r="E564" s="67">
        <v>6.54</v>
      </c>
      <c r="F564" s="68">
        <f t="shared" si="8"/>
        <v>32.700000000000003</v>
      </c>
      <c r="G564" s="69">
        <v>26.3</v>
      </c>
    </row>
    <row r="565" spans="1:7" x14ac:dyDescent="0.25">
      <c r="A565" s="66">
        <v>566</v>
      </c>
      <c r="B565" s="45" t="s">
        <v>586</v>
      </c>
      <c r="C565" s="46" t="s">
        <v>51</v>
      </c>
      <c r="D565" s="26">
        <v>5</v>
      </c>
      <c r="E565" s="67">
        <v>6.54</v>
      </c>
      <c r="F565" s="68">
        <f t="shared" si="8"/>
        <v>32.700000000000003</v>
      </c>
      <c r="G565" s="69">
        <v>26.3</v>
      </c>
    </row>
    <row r="566" spans="1:7" x14ac:dyDescent="0.25">
      <c r="A566" s="66">
        <v>567</v>
      </c>
      <c r="B566" s="45" t="s">
        <v>587</v>
      </c>
      <c r="C566" s="46" t="s">
        <v>51</v>
      </c>
      <c r="D566" s="26">
        <v>5</v>
      </c>
      <c r="E566" s="67">
        <v>6.54</v>
      </c>
      <c r="F566" s="68">
        <f t="shared" si="8"/>
        <v>32.700000000000003</v>
      </c>
      <c r="G566" s="69">
        <v>26.3</v>
      </c>
    </row>
    <row r="567" spans="1:7" x14ac:dyDescent="0.25">
      <c r="A567" s="66">
        <v>568</v>
      </c>
      <c r="B567" s="45" t="s">
        <v>588</v>
      </c>
      <c r="C567" s="46" t="s">
        <v>51</v>
      </c>
      <c r="D567" s="26">
        <v>5</v>
      </c>
      <c r="E567" s="67">
        <v>6.54</v>
      </c>
      <c r="F567" s="68">
        <f t="shared" si="8"/>
        <v>32.700000000000003</v>
      </c>
      <c r="G567" s="69">
        <v>26.3</v>
      </c>
    </row>
    <row r="568" spans="1:7" x14ac:dyDescent="0.25">
      <c r="A568" s="66">
        <v>569</v>
      </c>
      <c r="B568" s="45" t="s">
        <v>589</v>
      </c>
      <c r="C568" s="46" t="s">
        <v>51</v>
      </c>
      <c r="D568" s="26">
        <v>5</v>
      </c>
      <c r="E568" s="67">
        <v>6.54</v>
      </c>
      <c r="F568" s="68">
        <f t="shared" si="8"/>
        <v>32.700000000000003</v>
      </c>
      <c r="G568" s="69">
        <v>26.3</v>
      </c>
    </row>
    <row r="569" spans="1:7" x14ac:dyDescent="0.25">
      <c r="A569" s="66">
        <v>570</v>
      </c>
      <c r="B569" s="45" t="s">
        <v>590</v>
      </c>
      <c r="C569" s="46" t="s">
        <v>51</v>
      </c>
      <c r="D569" s="26">
        <v>5</v>
      </c>
      <c r="E569" s="67">
        <v>6.54</v>
      </c>
      <c r="F569" s="68">
        <f t="shared" si="8"/>
        <v>32.700000000000003</v>
      </c>
      <c r="G569" s="69">
        <v>26.3</v>
      </c>
    </row>
    <row r="570" spans="1:7" x14ac:dyDescent="0.25">
      <c r="A570" s="66">
        <v>571</v>
      </c>
      <c r="B570" s="45" t="s">
        <v>591</v>
      </c>
      <c r="C570" s="46" t="s">
        <v>51</v>
      </c>
      <c r="D570" s="26">
        <v>5</v>
      </c>
      <c r="E570" s="67">
        <v>7.84</v>
      </c>
      <c r="F570" s="68">
        <f t="shared" si="8"/>
        <v>39.200000000000003</v>
      </c>
      <c r="G570" s="69">
        <v>31.55</v>
      </c>
    </row>
    <row r="571" spans="1:7" x14ac:dyDescent="0.25">
      <c r="A571" s="66">
        <v>572</v>
      </c>
      <c r="B571" s="45" t="s">
        <v>592</v>
      </c>
      <c r="C571" s="46" t="s">
        <v>51</v>
      </c>
      <c r="D571" s="26">
        <v>5</v>
      </c>
      <c r="E571" s="67">
        <v>7.84</v>
      </c>
      <c r="F571" s="68">
        <f t="shared" si="8"/>
        <v>39.200000000000003</v>
      </c>
      <c r="G571" s="69">
        <v>31.6</v>
      </c>
    </row>
    <row r="572" spans="1:7" x14ac:dyDescent="0.25">
      <c r="A572" s="66">
        <v>573</v>
      </c>
      <c r="B572" s="45" t="s">
        <v>593</v>
      </c>
      <c r="C572" s="46" t="s">
        <v>51</v>
      </c>
      <c r="D572" s="26">
        <v>5</v>
      </c>
      <c r="E572" s="67">
        <v>326.73</v>
      </c>
      <c r="F572" s="68">
        <f t="shared" si="8"/>
        <v>1633.65</v>
      </c>
      <c r="G572" s="69">
        <v>1315.35</v>
      </c>
    </row>
    <row r="573" spans="1:7" x14ac:dyDescent="0.25">
      <c r="A573" s="66">
        <v>574</v>
      </c>
      <c r="B573" s="45" t="s">
        <v>594</v>
      </c>
      <c r="C573" s="46" t="s">
        <v>51</v>
      </c>
      <c r="D573" s="26">
        <v>5</v>
      </c>
      <c r="E573" s="67">
        <v>30.29</v>
      </c>
      <c r="F573" s="68">
        <f t="shared" si="8"/>
        <v>151.44999999999999</v>
      </c>
      <c r="G573" s="69">
        <v>122</v>
      </c>
    </row>
    <row r="574" spans="1:7" x14ac:dyDescent="0.25">
      <c r="A574" s="66">
        <v>575</v>
      </c>
      <c r="B574" s="45" t="s">
        <v>595</v>
      </c>
      <c r="C574" s="46" t="s">
        <v>51</v>
      </c>
      <c r="D574" s="26">
        <v>20</v>
      </c>
      <c r="E574" s="67">
        <v>8.06</v>
      </c>
      <c r="F574" s="68">
        <f t="shared" si="8"/>
        <v>161.20000000000002</v>
      </c>
      <c r="G574" s="69">
        <v>129.80000000000001</v>
      </c>
    </row>
    <row r="575" spans="1:7" ht="22.5" x14ac:dyDescent="0.25">
      <c r="A575" s="66">
        <v>576</v>
      </c>
      <c r="B575" s="45" t="s">
        <v>596</v>
      </c>
      <c r="C575" s="46" t="s">
        <v>51</v>
      </c>
      <c r="D575" s="26">
        <v>20</v>
      </c>
      <c r="E575" s="67">
        <v>14.27</v>
      </c>
      <c r="F575" s="68">
        <f t="shared" si="8"/>
        <v>285.39999999999998</v>
      </c>
      <c r="G575" s="69">
        <v>229.6</v>
      </c>
    </row>
    <row r="576" spans="1:7" ht="22.5" x14ac:dyDescent="0.25">
      <c r="A576" s="66">
        <v>577</v>
      </c>
      <c r="B576" s="45" t="s">
        <v>597</v>
      </c>
      <c r="C576" s="46" t="s">
        <v>51</v>
      </c>
      <c r="D576" s="26">
        <v>5</v>
      </c>
      <c r="E576" s="67">
        <v>20.92</v>
      </c>
      <c r="F576" s="68">
        <f t="shared" si="8"/>
        <v>104.60000000000001</v>
      </c>
      <c r="G576" s="69">
        <v>84.2</v>
      </c>
    </row>
    <row r="577" spans="1:7" x14ac:dyDescent="0.25">
      <c r="A577" s="66">
        <v>578</v>
      </c>
      <c r="B577" s="45" t="s">
        <v>598</v>
      </c>
      <c r="C577" s="46" t="s">
        <v>51</v>
      </c>
      <c r="D577" s="26">
        <v>5</v>
      </c>
      <c r="E577" s="67">
        <v>19.399999999999999</v>
      </c>
      <c r="F577" s="68">
        <f t="shared" ref="F577:F640" si="9">E577*D577</f>
        <v>97</v>
      </c>
      <c r="G577" s="69">
        <v>78.099999999999994</v>
      </c>
    </row>
    <row r="578" spans="1:7" x14ac:dyDescent="0.25">
      <c r="A578" s="66">
        <v>579</v>
      </c>
      <c r="B578" s="45" t="s">
        <v>599</v>
      </c>
      <c r="C578" s="46" t="s">
        <v>51</v>
      </c>
      <c r="D578" s="26">
        <v>5</v>
      </c>
      <c r="E578" s="67">
        <v>19.399999999999999</v>
      </c>
      <c r="F578" s="68">
        <f t="shared" si="9"/>
        <v>97</v>
      </c>
      <c r="G578" s="69">
        <v>78.099999999999994</v>
      </c>
    </row>
    <row r="579" spans="1:7" x14ac:dyDescent="0.25">
      <c r="A579" s="66">
        <v>580</v>
      </c>
      <c r="B579" s="45" t="s">
        <v>600</v>
      </c>
      <c r="C579" s="46" t="s">
        <v>51</v>
      </c>
      <c r="D579" s="26">
        <v>5</v>
      </c>
      <c r="E579" s="67">
        <v>19.399999999999999</v>
      </c>
      <c r="F579" s="68">
        <f t="shared" si="9"/>
        <v>97</v>
      </c>
      <c r="G579" s="69">
        <v>78.099999999999994</v>
      </c>
    </row>
    <row r="580" spans="1:7" x14ac:dyDescent="0.25">
      <c r="A580" s="66">
        <v>581</v>
      </c>
      <c r="B580" s="45" t="s">
        <v>601</v>
      </c>
      <c r="C580" s="46" t="s">
        <v>51</v>
      </c>
      <c r="D580" s="26">
        <v>5</v>
      </c>
      <c r="E580" s="67">
        <v>19.399999999999999</v>
      </c>
      <c r="F580" s="68">
        <f t="shared" si="9"/>
        <v>97</v>
      </c>
      <c r="G580" s="69">
        <v>78.099999999999994</v>
      </c>
    </row>
    <row r="581" spans="1:7" x14ac:dyDescent="0.25">
      <c r="A581" s="66">
        <v>582</v>
      </c>
      <c r="B581" s="45" t="s">
        <v>602</v>
      </c>
      <c r="C581" s="46" t="s">
        <v>51</v>
      </c>
      <c r="D581" s="26">
        <v>5</v>
      </c>
      <c r="E581" s="67">
        <v>19.399999999999999</v>
      </c>
      <c r="F581" s="68">
        <f t="shared" si="9"/>
        <v>97</v>
      </c>
      <c r="G581" s="69">
        <v>78.099999999999994</v>
      </c>
    </row>
    <row r="582" spans="1:7" x14ac:dyDescent="0.25">
      <c r="A582" s="66">
        <v>583</v>
      </c>
      <c r="B582" s="45" t="s">
        <v>603</v>
      </c>
      <c r="C582" s="46" t="s">
        <v>51</v>
      </c>
      <c r="D582" s="26">
        <v>5</v>
      </c>
      <c r="E582" s="67">
        <v>19.399999999999999</v>
      </c>
      <c r="F582" s="68">
        <f t="shared" si="9"/>
        <v>97</v>
      </c>
      <c r="G582" s="69">
        <v>78.099999999999994</v>
      </c>
    </row>
    <row r="583" spans="1:7" x14ac:dyDescent="0.25">
      <c r="A583" s="66">
        <v>584</v>
      </c>
      <c r="B583" s="45" t="s">
        <v>604</v>
      </c>
      <c r="C583" s="46" t="s">
        <v>51</v>
      </c>
      <c r="D583" s="26">
        <v>5</v>
      </c>
      <c r="E583" s="67">
        <v>12.86</v>
      </c>
      <c r="F583" s="68">
        <f t="shared" si="9"/>
        <v>64.3</v>
      </c>
      <c r="G583" s="69">
        <v>51.75</v>
      </c>
    </row>
    <row r="584" spans="1:7" ht="22.5" x14ac:dyDescent="0.25">
      <c r="A584" s="66">
        <v>585</v>
      </c>
      <c r="B584" s="45" t="s">
        <v>605</v>
      </c>
      <c r="C584" s="46" t="s">
        <v>51</v>
      </c>
      <c r="D584" s="26">
        <v>5</v>
      </c>
      <c r="E584" s="67">
        <v>392.34</v>
      </c>
      <c r="F584" s="68">
        <f t="shared" si="9"/>
        <v>1961.6999999999998</v>
      </c>
      <c r="G584" s="69">
        <v>1579.45</v>
      </c>
    </row>
    <row r="585" spans="1:7" x14ac:dyDescent="0.25">
      <c r="A585" s="66">
        <v>586</v>
      </c>
      <c r="B585" s="45" t="s">
        <v>606</v>
      </c>
      <c r="C585" s="46" t="s">
        <v>51</v>
      </c>
      <c r="D585" s="26">
        <v>5</v>
      </c>
      <c r="E585" s="67">
        <v>651.71</v>
      </c>
      <c r="F585" s="68">
        <f t="shared" si="9"/>
        <v>3258.55</v>
      </c>
      <c r="G585" s="69">
        <v>2623.65</v>
      </c>
    </row>
    <row r="586" spans="1:7" x14ac:dyDescent="0.25">
      <c r="A586" s="66">
        <v>587</v>
      </c>
      <c r="B586" s="45" t="s">
        <v>607</v>
      </c>
      <c r="C586" s="46" t="s">
        <v>51</v>
      </c>
      <c r="D586" s="26">
        <v>5</v>
      </c>
      <c r="E586" s="67">
        <v>82.82</v>
      </c>
      <c r="F586" s="68">
        <f t="shared" si="9"/>
        <v>414.09999999999997</v>
      </c>
      <c r="G586" s="69">
        <v>333.4</v>
      </c>
    </row>
    <row r="587" spans="1:7" x14ac:dyDescent="0.25">
      <c r="A587" s="66">
        <v>588</v>
      </c>
      <c r="B587" s="45" t="s">
        <v>608</v>
      </c>
      <c r="C587" s="46" t="s">
        <v>51</v>
      </c>
      <c r="D587" s="26">
        <v>5</v>
      </c>
      <c r="E587" s="67">
        <v>346.56</v>
      </c>
      <c r="F587" s="68">
        <f t="shared" si="9"/>
        <v>1732.8</v>
      </c>
      <c r="G587" s="69">
        <v>1395.15</v>
      </c>
    </row>
    <row r="588" spans="1:7" ht="22.5" x14ac:dyDescent="0.25">
      <c r="A588" s="66">
        <v>589</v>
      </c>
      <c r="B588" s="45" t="s">
        <v>609</v>
      </c>
      <c r="C588" s="46" t="s">
        <v>51</v>
      </c>
      <c r="D588" s="26">
        <v>5</v>
      </c>
      <c r="E588" s="67">
        <v>17</v>
      </c>
      <c r="F588" s="68">
        <f t="shared" si="9"/>
        <v>85</v>
      </c>
      <c r="G588" s="69">
        <v>68.400000000000006</v>
      </c>
    </row>
    <row r="589" spans="1:7" ht="22.5" x14ac:dyDescent="0.25">
      <c r="A589" s="66">
        <v>590</v>
      </c>
      <c r="B589" s="45" t="s">
        <v>610</v>
      </c>
      <c r="C589" s="46" t="s">
        <v>51</v>
      </c>
      <c r="D589" s="26">
        <v>5</v>
      </c>
      <c r="E589" s="67">
        <v>17</v>
      </c>
      <c r="F589" s="68">
        <f t="shared" si="9"/>
        <v>85</v>
      </c>
      <c r="G589" s="69">
        <v>68.400000000000006</v>
      </c>
    </row>
    <row r="590" spans="1:7" ht="22.5" x14ac:dyDescent="0.25">
      <c r="A590" s="66">
        <v>591</v>
      </c>
      <c r="B590" s="45" t="s">
        <v>611</v>
      </c>
      <c r="C590" s="46" t="s">
        <v>51</v>
      </c>
      <c r="D590" s="26">
        <v>5</v>
      </c>
      <c r="E590" s="67">
        <v>17</v>
      </c>
      <c r="F590" s="68">
        <f t="shared" si="9"/>
        <v>85</v>
      </c>
      <c r="G590" s="69">
        <v>68.45</v>
      </c>
    </row>
    <row r="591" spans="1:7" x14ac:dyDescent="0.25">
      <c r="A591" s="66">
        <v>592</v>
      </c>
      <c r="B591" s="45" t="s">
        <v>612</v>
      </c>
      <c r="C591" s="46" t="s">
        <v>51</v>
      </c>
      <c r="D591" s="26">
        <v>5</v>
      </c>
      <c r="E591" s="67">
        <v>17</v>
      </c>
      <c r="F591" s="68">
        <f t="shared" si="9"/>
        <v>85</v>
      </c>
      <c r="G591" s="69">
        <v>68.45</v>
      </c>
    </row>
    <row r="592" spans="1:7" x14ac:dyDescent="0.25">
      <c r="A592" s="66">
        <v>593</v>
      </c>
      <c r="B592" s="45" t="s">
        <v>613</v>
      </c>
      <c r="C592" s="46" t="s">
        <v>51</v>
      </c>
      <c r="D592" s="26">
        <v>5</v>
      </c>
      <c r="E592" s="67">
        <v>21.58</v>
      </c>
      <c r="F592" s="68">
        <f t="shared" si="9"/>
        <v>107.89999999999999</v>
      </c>
      <c r="G592" s="69">
        <v>86.85</v>
      </c>
    </row>
    <row r="593" spans="1:7" x14ac:dyDescent="0.25">
      <c r="A593" s="66">
        <v>594</v>
      </c>
      <c r="B593" s="45" t="s">
        <v>614</v>
      </c>
      <c r="C593" s="46" t="s">
        <v>51</v>
      </c>
      <c r="D593" s="26">
        <v>5</v>
      </c>
      <c r="E593" s="67">
        <v>21.58</v>
      </c>
      <c r="F593" s="68">
        <f t="shared" si="9"/>
        <v>107.89999999999999</v>
      </c>
      <c r="G593" s="69">
        <v>86.85</v>
      </c>
    </row>
    <row r="594" spans="1:7" x14ac:dyDescent="0.25">
      <c r="A594" s="66">
        <v>595</v>
      </c>
      <c r="B594" s="45" t="s">
        <v>615</v>
      </c>
      <c r="C594" s="46" t="s">
        <v>51</v>
      </c>
      <c r="D594" s="26">
        <v>5</v>
      </c>
      <c r="E594" s="67">
        <v>17</v>
      </c>
      <c r="F594" s="68">
        <f t="shared" si="9"/>
        <v>85</v>
      </c>
      <c r="G594" s="69">
        <v>68.45</v>
      </c>
    </row>
    <row r="595" spans="1:7" x14ac:dyDescent="0.25">
      <c r="A595" s="66">
        <v>596</v>
      </c>
      <c r="B595" s="45" t="s">
        <v>616</v>
      </c>
      <c r="C595" s="46" t="s">
        <v>51</v>
      </c>
      <c r="D595" s="26">
        <v>5</v>
      </c>
      <c r="E595" s="67">
        <v>17</v>
      </c>
      <c r="F595" s="68">
        <f t="shared" si="9"/>
        <v>85</v>
      </c>
      <c r="G595" s="69">
        <v>68.45</v>
      </c>
    </row>
    <row r="596" spans="1:7" x14ac:dyDescent="0.25">
      <c r="A596" s="66">
        <v>597</v>
      </c>
      <c r="B596" s="45" t="s">
        <v>617</v>
      </c>
      <c r="C596" s="46" t="s">
        <v>51</v>
      </c>
      <c r="D596" s="26">
        <v>5</v>
      </c>
      <c r="E596" s="67">
        <v>17</v>
      </c>
      <c r="F596" s="68">
        <f t="shared" si="9"/>
        <v>85</v>
      </c>
      <c r="G596" s="69">
        <v>68.45</v>
      </c>
    </row>
    <row r="597" spans="1:7" x14ac:dyDescent="0.25">
      <c r="A597" s="66">
        <v>598</v>
      </c>
      <c r="B597" s="45" t="s">
        <v>618</v>
      </c>
      <c r="C597" s="46" t="s">
        <v>51</v>
      </c>
      <c r="D597" s="26">
        <v>5</v>
      </c>
      <c r="E597" s="67">
        <v>17</v>
      </c>
      <c r="F597" s="68">
        <f t="shared" si="9"/>
        <v>85</v>
      </c>
      <c r="G597" s="69">
        <v>68.45</v>
      </c>
    </row>
    <row r="598" spans="1:7" x14ac:dyDescent="0.25">
      <c r="A598" s="66">
        <v>599</v>
      </c>
      <c r="B598" s="45" t="s">
        <v>619</v>
      </c>
      <c r="C598" s="46" t="s">
        <v>51</v>
      </c>
      <c r="D598" s="26">
        <v>5</v>
      </c>
      <c r="E598" s="67">
        <v>17</v>
      </c>
      <c r="F598" s="68">
        <f t="shared" si="9"/>
        <v>85</v>
      </c>
      <c r="G598" s="69">
        <v>68.45</v>
      </c>
    </row>
    <row r="599" spans="1:7" x14ac:dyDescent="0.25">
      <c r="A599" s="66">
        <v>600</v>
      </c>
      <c r="B599" s="45" t="s">
        <v>620</v>
      </c>
      <c r="C599" s="46" t="s">
        <v>51</v>
      </c>
      <c r="D599" s="26">
        <v>5</v>
      </c>
      <c r="E599" s="67">
        <v>17</v>
      </c>
      <c r="F599" s="68">
        <f t="shared" si="9"/>
        <v>85</v>
      </c>
      <c r="G599" s="69">
        <v>68.45</v>
      </c>
    </row>
    <row r="600" spans="1:7" x14ac:dyDescent="0.25">
      <c r="A600" s="66">
        <v>601</v>
      </c>
      <c r="B600" s="45" t="s">
        <v>621</v>
      </c>
      <c r="C600" s="46" t="s">
        <v>51</v>
      </c>
      <c r="D600" s="26">
        <v>5</v>
      </c>
      <c r="E600" s="67">
        <v>17</v>
      </c>
      <c r="F600" s="68">
        <f t="shared" si="9"/>
        <v>85</v>
      </c>
      <c r="G600" s="69">
        <v>68.45</v>
      </c>
    </row>
    <row r="601" spans="1:7" x14ac:dyDescent="0.25">
      <c r="A601" s="66">
        <v>602</v>
      </c>
      <c r="B601" s="45" t="s">
        <v>622</v>
      </c>
      <c r="C601" s="46" t="s">
        <v>51</v>
      </c>
      <c r="D601" s="26">
        <v>5</v>
      </c>
      <c r="E601" s="67">
        <v>17</v>
      </c>
      <c r="F601" s="68">
        <f t="shared" si="9"/>
        <v>85</v>
      </c>
      <c r="G601" s="69">
        <v>68.45</v>
      </c>
    </row>
    <row r="602" spans="1:7" x14ac:dyDescent="0.25">
      <c r="A602" s="66">
        <v>603</v>
      </c>
      <c r="B602" s="45" t="s">
        <v>623</v>
      </c>
      <c r="C602" s="46" t="s">
        <v>51</v>
      </c>
      <c r="D602" s="26">
        <v>5</v>
      </c>
      <c r="E602" s="67">
        <v>21.58</v>
      </c>
      <c r="F602" s="68">
        <f t="shared" si="9"/>
        <v>107.89999999999999</v>
      </c>
      <c r="G602" s="69">
        <v>86.85</v>
      </c>
    </row>
    <row r="603" spans="1:7" x14ac:dyDescent="0.25">
      <c r="A603" s="66">
        <v>604</v>
      </c>
      <c r="B603" s="45" t="s">
        <v>624</v>
      </c>
      <c r="C603" s="46" t="s">
        <v>51</v>
      </c>
      <c r="D603" s="26">
        <v>5</v>
      </c>
      <c r="E603" s="67">
        <v>12.64</v>
      </c>
      <c r="F603" s="68">
        <f t="shared" si="9"/>
        <v>63.2</v>
      </c>
      <c r="G603" s="69">
        <v>50.85</v>
      </c>
    </row>
    <row r="604" spans="1:7" x14ac:dyDescent="0.25">
      <c r="A604" s="66">
        <v>605</v>
      </c>
      <c r="B604" s="45" t="s">
        <v>625</v>
      </c>
      <c r="C604" s="46" t="s">
        <v>51</v>
      </c>
      <c r="D604" s="26">
        <v>5</v>
      </c>
      <c r="E604" s="67">
        <v>17</v>
      </c>
      <c r="F604" s="68">
        <f t="shared" si="9"/>
        <v>85</v>
      </c>
      <c r="G604" s="69">
        <v>68.45</v>
      </c>
    </row>
    <row r="605" spans="1:7" x14ac:dyDescent="0.25">
      <c r="A605" s="66">
        <v>606</v>
      </c>
      <c r="B605" s="45" t="s">
        <v>626</v>
      </c>
      <c r="C605" s="46" t="s">
        <v>51</v>
      </c>
      <c r="D605" s="26">
        <v>5</v>
      </c>
      <c r="E605" s="67">
        <v>17</v>
      </c>
      <c r="F605" s="68">
        <f t="shared" si="9"/>
        <v>85</v>
      </c>
      <c r="G605" s="69">
        <v>68.45</v>
      </c>
    </row>
    <row r="606" spans="1:7" x14ac:dyDescent="0.25">
      <c r="A606" s="66">
        <v>607</v>
      </c>
      <c r="B606" s="45" t="s">
        <v>627</v>
      </c>
      <c r="C606" s="46" t="s">
        <v>51</v>
      </c>
      <c r="D606" s="26">
        <v>5</v>
      </c>
      <c r="E606" s="67">
        <v>17</v>
      </c>
      <c r="F606" s="68">
        <f t="shared" si="9"/>
        <v>85</v>
      </c>
      <c r="G606" s="69">
        <v>68.45</v>
      </c>
    </row>
    <row r="607" spans="1:7" ht="22.5" x14ac:dyDescent="0.25">
      <c r="A607" s="66">
        <v>608</v>
      </c>
      <c r="B607" s="45" t="s">
        <v>628</v>
      </c>
      <c r="C607" s="46" t="s">
        <v>51</v>
      </c>
      <c r="D607" s="26">
        <v>5</v>
      </c>
      <c r="E607" s="67">
        <v>17</v>
      </c>
      <c r="F607" s="68">
        <f t="shared" si="9"/>
        <v>85</v>
      </c>
      <c r="G607" s="69">
        <v>68.45</v>
      </c>
    </row>
    <row r="608" spans="1:7" x14ac:dyDescent="0.25">
      <c r="A608" s="66">
        <v>609</v>
      </c>
      <c r="B608" s="45" t="s">
        <v>629</v>
      </c>
      <c r="C608" s="46" t="s">
        <v>51</v>
      </c>
      <c r="D608" s="26">
        <v>5</v>
      </c>
      <c r="E608" s="67">
        <v>17</v>
      </c>
      <c r="F608" s="68">
        <f t="shared" si="9"/>
        <v>85</v>
      </c>
      <c r="G608" s="69">
        <v>68.45</v>
      </c>
    </row>
    <row r="609" spans="1:7" x14ac:dyDescent="0.25">
      <c r="A609" s="66">
        <v>610</v>
      </c>
      <c r="B609" s="45" t="s">
        <v>630</v>
      </c>
      <c r="C609" s="46" t="s">
        <v>51</v>
      </c>
      <c r="D609" s="26">
        <v>5</v>
      </c>
      <c r="E609" s="67">
        <v>17</v>
      </c>
      <c r="F609" s="68">
        <f t="shared" si="9"/>
        <v>85</v>
      </c>
      <c r="G609" s="69">
        <v>68.45</v>
      </c>
    </row>
    <row r="610" spans="1:7" x14ac:dyDescent="0.25">
      <c r="A610" s="66">
        <v>611</v>
      </c>
      <c r="B610" s="45" t="s">
        <v>631</v>
      </c>
      <c r="C610" s="46" t="s">
        <v>51</v>
      </c>
      <c r="D610" s="26">
        <v>5</v>
      </c>
      <c r="E610" s="67">
        <v>17</v>
      </c>
      <c r="F610" s="68">
        <f t="shared" si="9"/>
        <v>85</v>
      </c>
      <c r="G610" s="69">
        <v>68.45</v>
      </c>
    </row>
    <row r="611" spans="1:7" x14ac:dyDescent="0.25">
      <c r="A611" s="66">
        <v>612</v>
      </c>
      <c r="B611" s="45" t="s">
        <v>632</v>
      </c>
      <c r="C611" s="46" t="s">
        <v>51</v>
      </c>
      <c r="D611" s="26">
        <v>5</v>
      </c>
      <c r="E611" s="67">
        <v>17</v>
      </c>
      <c r="F611" s="68">
        <f t="shared" si="9"/>
        <v>85</v>
      </c>
      <c r="G611" s="69">
        <v>68.45</v>
      </c>
    </row>
    <row r="612" spans="1:7" x14ac:dyDescent="0.25">
      <c r="A612" s="66">
        <v>613</v>
      </c>
      <c r="B612" s="45" t="s">
        <v>633</v>
      </c>
      <c r="C612" s="46" t="s">
        <v>51</v>
      </c>
      <c r="D612" s="26">
        <v>5</v>
      </c>
      <c r="E612" s="67">
        <v>17</v>
      </c>
      <c r="F612" s="68">
        <f t="shared" si="9"/>
        <v>85</v>
      </c>
      <c r="G612" s="69">
        <v>68.45</v>
      </c>
    </row>
    <row r="613" spans="1:7" x14ac:dyDescent="0.25">
      <c r="A613" s="66">
        <v>614</v>
      </c>
      <c r="B613" s="45" t="s">
        <v>634</v>
      </c>
      <c r="C613" s="46" t="s">
        <v>51</v>
      </c>
      <c r="D613" s="26">
        <v>5</v>
      </c>
      <c r="E613" s="67">
        <v>17</v>
      </c>
      <c r="F613" s="68">
        <f t="shared" si="9"/>
        <v>85</v>
      </c>
      <c r="G613" s="69">
        <v>68.45</v>
      </c>
    </row>
    <row r="614" spans="1:7" x14ac:dyDescent="0.25">
      <c r="A614" s="66">
        <v>615</v>
      </c>
      <c r="B614" s="45" t="s">
        <v>635</v>
      </c>
      <c r="C614" s="46" t="s">
        <v>51</v>
      </c>
      <c r="D614" s="26">
        <v>5</v>
      </c>
      <c r="E614" s="67">
        <v>17</v>
      </c>
      <c r="F614" s="68">
        <f t="shared" si="9"/>
        <v>85</v>
      </c>
      <c r="G614" s="69">
        <v>68.45</v>
      </c>
    </row>
    <row r="615" spans="1:7" x14ac:dyDescent="0.25">
      <c r="A615" s="66">
        <v>616</v>
      </c>
      <c r="B615" s="45" t="s">
        <v>636</v>
      </c>
      <c r="C615" s="46" t="s">
        <v>51</v>
      </c>
      <c r="D615" s="26">
        <v>5</v>
      </c>
      <c r="E615" s="67">
        <v>17</v>
      </c>
      <c r="F615" s="68">
        <f t="shared" si="9"/>
        <v>85</v>
      </c>
      <c r="G615" s="69">
        <v>68.45</v>
      </c>
    </row>
    <row r="616" spans="1:7" x14ac:dyDescent="0.25">
      <c r="A616" s="66">
        <v>617</v>
      </c>
      <c r="B616" s="45" t="s">
        <v>637</v>
      </c>
      <c r="C616" s="46" t="s">
        <v>51</v>
      </c>
      <c r="D616" s="26">
        <v>5</v>
      </c>
      <c r="E616" s="67">
        <v>21.58</v>
      </c>
      <c r="F616" s="68">
        <f t="shared" si="9"/>
        <v>107.89999999999999</v>
      </c>
      <c r="G616" s="69">
        <v>86.85</v>
      </c>
    </row>
    <row r="617" spans="1:7" x14ac:dyDescent="0.25">
      <c r="A617" s="66">
        <v>618</v>
      </c>
      <c r="B617" s="45" t="s">
        <v>638</v>
      </c>
      <c r="C617" s="46" t="s">
        <v>51</v>
      </c>
      <c r="D617" s="26">
        <v>5</v>
      </c>
      <c r="E617" s="67">
        <v>28.12</v>
      </c>
      <c r="F617" s="68">
        <f t="shared" si="9"/>
        <v>140.6</v>
      </c>
      <c r="G617" s="69">
        <v>113.2</v>
      </c>
    </row>
    <row r="618" spans="1:7" x14ac:dyDescent="0.25">
      <c r="A618" s="66">
        <v>619</v>
      </c>
      <c r="B618" s="45" t="s">
        <v>639</v>
      </c>
      <c r="C618" s="46" t="s">
        <v>51</v>
      </c>
      <c r="D618" s="26">
        <v>5</v>
      </c>
      <c r="E618" s="67">
        <v>21.58</v>
      </c>
      <c r="F618" s="68">
        <f t="shared" si="9"/>
        <v>107.89999999999999</v>
      </c>
      <c r="G618" s="69">
        <v>86.85</v>
      </c>
    </row>
    <row r="619" spans="1:7" x14ac:dyDescent="0.25">
      <c r="A619" s="66">
        <v>620</v>
      </c>
      <c r="B619" s="45" t="s">
        <v>640</v>
      </c>
      <c r="C619" s="46" t="s">
        <v>51</v>
      </c>
      <c r="D619" s="26">
        <v>5</v>
      </c>
      <c r="E619" s="67">
        <v>17</v>
      </c>
      <c r="F619" s="68">
        <f t="shared" si="9"/>
        <v>85</v>
      </c>
      <c r="G619" s="69">
        <v>68.45</v>
      </c>
    </row>
    <row r="620" spans="1:7" x14ac:dyDescent="0.25">
      <c r="A620" s="66">
        <v>621</v>
      </c>
      <c r="B620" s="45" t="s">
        <v>641</v>
      </c>
      <c r="C620" s="46" t="s">
        <v>51</v>
      </c>
      <c r="D620" s="26">
        <v>5</v>
      </c>
      <c r="E620" s="67">
        <v>17</v>
      </c>
      <c r="F620" s="68">
        <f t="shared" si="9"/>
        <v>85</v>
      </c>
      <c r="G620" s="69">
        <v>68.45</v>
      </c>
    </row>
    <row r="621" spans="1:7" x14ac:dyDescent="0.25">
      <c r="A621" s="66">
        <v>622</v>
      </c>
      <c r="B621" s="45" t="s">
        <v>642</v>
      </c>
      <c r="C621" s="46" t="s">
        <v>51</v>
      </c>
      <c r="D621" s="26">
        <v>5</v>
      </c>
      <c r="E621" s="67">
        <v>17</v>
      </c>
      <c r="F621" s="68">
        <f t="shared" si="9"/>
        <v>85</v>
      </c>
      <c r="G621" s="69">
        <v>68.45</v>
      </c>
    </row>
    <row r="622" spans="1:7" x14ac:dyDescent="0.25">
      <c r="A622" s="66">
        <v>623</v>
      </c>
      <c r="B622" s="45" t="s">
        <v>643</v>
      </c>
      <c r="C622" s="46" t="s">
        <v>51</v>
      </c>
      <c r="D622" s="26">
        <v>5</v>
      </c>
      <c r="E622" s="67">
        <v>17</v>
      </c>
      <c r="F622" s="68">
        <f t="shared" si="9"/>
        <v>85</v>
      </c>
      <c r="G622" s="69">
        <v>68.45</v>
      </c>
    </row>
    <row r="623" spans="1:7" x14ac:dyDescent="0.25">
      <c r="A623" s="66">
        <v>624</v>
      </c>
      <c r="B623" s="45" t="s">
        <v>644</v>
      </c>
      <c r="C623" s="46" t="s">
        <v>51</v>
      </c>
      <c r="D623" s="26">
        <v>5</v>
      </c>
      <c r="E623" s="67">
        <v>21.58</v>
      </c>
      <c r="F623" s="68">
        <f t="shared" si="9"/>
        <v>107.89999999999999</v>
      </c>
      <c r="G623" s="69">
        <v>86.85</v>
      </c>
    </row>
    <row r="624" spans="1:7" x14ac:dyDescent="0.25">
      <c r="A624" s="66">
        <v>625</v>
      </c>
      <c r="B624" s="45" t="s">
        <v>645</v>
      </c>
      <c r="C624" s="46" t="s">
        <v>51</v>
      </c>
      <c r="D624" s="26">
        <v>5</v>
      </c>
      <c r="E624" s="67">
        <v>21.58</v>
      </c>
      <c r="F624" s="68">
        <f t="shared" si="9"/>
        <v>107.89999999999999</v>
      </c>
      <c r="G624" s="69">
        <v>86.85</v>
      </c>
    </row>
    <row r="625" spans="1:7" x14ac:dyDescent="0.25">
      <c r="A625" s="66">
        <v>626</v>
      </c>
      <c r="B625" s="45" t="s">
        <v>646</v>
      </c>
      <c r="C625" s="46" t="s">
        <v>51</v>
      </c>
      <c r="D625" s="26">
        <v>5</v>
      </c>
      <c r="E625" s="67">
        <v>17</v>
      </c>
      <c r="F625" s="68">
        <f t="shared" si="9"/>
        <v>85</v>
      </c>
      <c r="G625" s="69">
        <v>68.45</v>
      </c>
    </row>
    <row r="626" spans="1:7" x14ac:dyDescent="0.25">
      <c r="A626" s="66">
        <v>627</v>
      </c>
      <c r="B626" s="45" t="s">
        <v>647</v>
      </c>
      <c r="C626" s="46" t="s">
        <v>51</v>
      </c>
      <c r="D626" s="26">
        <v>5</v>
      </c>
      <c r="E626" s="67">
        <v>17</v>
      </c>
      <c r="F626" s="68">
        <f t="shared" si="9"/>
        <v>85</v>
      </c>
      <c r="G626" s="69">
        <v>68.45</v>
      </c>
    </row>
    <row r="627" spans="1:7" x14ac:dyDescent="0.25">
      <c r="A627" s="66">
        <v>628</v>
      </c>
      <c r="B627" s="45" t="s">
        <v>648</v>
      </c>
      <c r="C627" s="46" t="s">
        <v>51</v>
      </c>
      <c r="D627" s="26">
        <v>5</v>
      </c>
      <c r="E627" s="67">
        <v>21.58</v>
      </c>
      <c r="F627" s="68">
        <f t="shared" si="9"/>
        <v>107.89999999999999</v>
      </c>
      <c r="G627" s="69">
        <v>86.85</v>
      </c>
    </row>
    <row r="628" spans="1:7" ht="22.5" x14ac:dyDescent="0.25">
      <c r="A628" s="66">
        <v>629</v>
      </c>
      <c r="B628" s="45" t="s">
        <v>649</v>
      </c>
      <c r="C628" s="46" t="s">
        <v>51</v>
      </c>
      <c r="D628" s="26">
        <v>5</v>
      </c>
      <c r="E628" s="67">
        <v>17</v>
      </c>
      <c r="F628" s="68">
        <f t="shared" si="9"/>
        <v>85</v>
      </c>
      <c r="G628" s="69">
        <v>68.45</v>
      </c>
    </row>
    <row r="629" spans="1:7" x14ac:dyDescent="0.25">
      <c r="A629" s="66">
        <v>630</v>
      </c>
      <c r="B629" s="45" t="s">
        <v>650</v>
      </c>
      <c r="C629" s="46" t="s">
        <v>51</v>
      </c>
      <c r="D629" s="26">
        <v>5</v>
      </c>
      <c r="E629" s="67">
        <v>17</v>
      </c>
      <c r="F629" s="68">
        <f t="shared" si="9"/>
        <v>85</v>
      </c>
      <c r="G629" s="69">
        <v>68.45</v>
      </c>
    </row>
    <row r="630" spans="1:7" x14ac:dyDescent="0.25">
      <c r="A630" s="66">
        <v>631</v>
      </c>
      <c r="B630" s="45" t="s">
        <v>651</v>
      </c>
      <c r="C630" s="46" t="s">
        <v>51</v>
      </c>
      <c r="D630" s="26">
        <v>5</v>
      </c>
      <c r="E630" s="67">
        <v>17</v>
      </c>
      <c r="F630" s="68">
        <f t="shared" si="9"/>
        <v>85</v>
      </c>
      <c r="G630" s="69">
        <v>68.45</v>
      </c>
    </row>
    <row r="631" spans="1:7" x14ac:dyDescent="0.25">
      <c r="A631" s="66">
        <v>632</v>
      </c>
      <c r="B631" s="45" t="s">
        <v>652</v>
      </c>
      <c r="C631" s="46" t="s">
        <v>51</v>
      </c>
      <c r="D631" s="26">
        <v>5</v>
      </c>
      <c r="E631" s="67">
        <v>17</v>
      </c>
      <c r="F631" s="68">
        <f t="shared" si="9"/>
        <v>85</v>
      </c>
      <c r="G631" s="69">
        <v>68.45</v>
      </c>
    </row>
    <row r="632" spans="1:7" x14ac:dyDescent="0.25">
      <c r="A632" s="66">
        <v>633</v>
      </c>
      <c r="B632" s="45" t="s">
        <v>653</v>
      </c>
      <c r="C632" s="46" t="s">
        <v>51</v>
      </c>
      <c r="D632" s="26">
        <v>5</v>
      </c>
      <c r="E632" s="67">
        <v>21.58</v>
      </c>
      <c r="F632" s="68">
        <f t="shared" si="9"/>
        <v>107.89999999999999</v>
      </c>
      <c r="G632" s="69">
        <v>86.85</v>
      </c>
    </row>
    <row r="633" spans="1:7" x14ac:dyDescent="0.25">
      <c r="A633" s="66">
        <v>634</v>
      </c>
      <c r="B633" s="45" t="s">
        <v>654</v>
      </c>
      <c r="C633" s="46" t="s">
        <v>51</v>
      </c>
      <c r="D633" s="26">
        <v>5</v>
      </c>
      <c r="E633" s="67">
        <v>17</v>
      </c>
      <c r="F633" s="68">
        <f t="shared" si="9"/>
        <v>85</v>
      </c>
      <c r="G633" s="69">
        <v>68.45</v>
      </c>
    </row>
    <row r="634" spans="1:7" x14ac:dyDescent="0.25">
      <c r="A634" s="66">
        <v>635</v>
      </c>
      <c r="B634" s="45" t="s">
        <v>655</v>
      </c>
      <c r="C634" s="46" t="s">
        <v>51</v>
      </c>
      <c r="D634" s="26">
        <v>5</v>
      </c>
      <c r="E634" s="67">
        <v>17</v>
      </c>
      <c r="F634" s="68">
        <f t="shared" si="9"/>
        <v>85</v>
      </c>
      <c r="G634" s="69">
        <v>68.45</v>
      </c>
    </row>
    <row r="635" spans="1:7" x14ac:dyDescent="0.25">
      <c r="A635" s="66">
        <v>636</v>
      </c>
      <c r="B635" s="45" t="s">
        <v>656</v>
      </c>
      <c r="C635" s="46" t="s">
        <v>51</v>
      </c>
      <c r="D635" s="26">
        <v>5</v>
      </c>
      <c r="E635" s="67">
        <v>17</v>
      </c>
      <c r="F635" s="68">
        <f t="shared" si="9"/>
        <v>85</v>
      </c>
      <c r="G635" s="69">
        <v>68.45</v>
      </c>
    </row>
    <row r="636" spans="1:7" x14ac:dyDescent="0.25">
      <c r="A636" s="66">
        <v>637</v>
      </c>
      <c r="B636" s="45" t="s">
        <v>657</v>
      </c>
      <c r="C636" s="46" t="s">
        <v>51</v>
      </c>
      <c r="D636" s="26">
        <v>5</v>
      </c>
      <c r="E636" s="67">
        <v>17</v>
      </c>
      <c r="F636" s="68">
        <f t="shared" si="9"/>
        <v>85</v>
      </c>
      <c r="G636" s="69">
        <v>68.45</v>
      </c>
    </row>
    <row r="637" spans="1:7" x14ac:dyDescent="0.25">
      <c r="A637" s="66">
        <v>638</v>
      </c>
      <c r="B637" s="45" t="s">
        <v>658</v>
      </c>
      <c r="C637" s="46" t="s">
        <v>51</v>
      </c>
      <c r="D637" s="26">
        <v>5</v>
      </c>
      <c r="E637" s="67">
        <v>17</v>
      </c>
      <c r="F637" s="68">
        <f t="shared" si="9"/>
        <v>85</v>
      </c>
      <c r="G637" s="69">
        <v>68.45</v>
      </c>
    </row>
    <row r="638" spans="1:7" x14ac:dyDescent="0.25">
      <c r="A638" s="66">
        <v>639</v>
      </c>
      <c r="B638" s="45" t="s">
        <v>659</v>
      </c>
      <c r="C638" s="46" t="s">
        <v>51</v>
      </c>
      <c r="D638" s="26">
        <v>5</v>
      </c>
      <c r="E638" s="67">
        <v>17</v>
      </c>
      <c r="F638" s="68">
        <f t="shared" si="9"/>
        <v>85</v>
      </c>
      <c r="G638" s="69">
        <v>68.45</v>
      </c>
    </row>
    <row r="639" spans="1:7" x14ac:dyDescent="0.25">
      <c r="A639" s="66">
        <v>640</v>
      </c>
      <c r="B639" s="45" t="s">
        <v>660</v>
      </c>
      <c r="C639" s="46" t="s">
        <v>51</v>
      </c>
      <c r="D639" s="26">
        <v>5</v>
      </c>
      <c r="E639" s="67">
        <v>17</v>
      </c>
      <c r="F639" s="68">
        <f t="shared" si="9"/>
        <v>85</v>
      </c>
      <c r="G639" s="69">
        <v>68.45</v>
      </c>
    </row>
    <row r="640" spans="1:7" x14ac:dyDescent="0.25">
      <c r="A640" s="66">
        <v>641</v>
      </c>
      <c r="B640" s="45" t="s">
        <v>661</v>
      </c>
      <c r="C640" s="46" t="s">
        <v>51</v>
      </c>
      <c r="D640" s="26">
        <v>5</v>
      </c>
      <c r="E640" s="67">
        <v>21.58</v>
      </c>
      <c r="F640" s="68">
        <f t="shared" si="9"/>
        <v>107.89999999999999</v>
      </c>
      <c r="G640" s="69">
        <v>86.85</v>
      </c>
    </row>
    <row r="641" spans="1:7" x14ac:dyDescent="0.25">
      <c r="A641" s="66">
        <v>642</v>
      </c>
      <c r="B641" s="45" t="s">
        <v>662</v>
      </c>
      <c r="C641" s="46" t="s">
        <v>51</v>
      </c>
      <c r="D641" s="26">
        <v>5</v>
      </c>
      <c r="E641" s="67">
        <v>21.58</v>
      </c>
      <c r="F641" s="68">
        <f t="shared" ref="F641:F704" si="10">E641*D641</f>
        <v>107.89999999999999</v>
      </c>
      <c r="G641" s="69">
        <v>86.85</v>
      </c>
    </row>
    <row r="642" spans="1:7" x14ac:dyDescent="0.25">
      <c r="A642" s="66">
        <v>643</v>
      </c>
      <c r="B642" s="45" t="s">
        <v>663</v>
      </c>
      <c r="C642" s="46" t="s">
        <v>51</v>
      </c>
      <c r="D642" s="26">
        <v>5</v>
      </c>
      <c r="E642" s="67">
        <v>21.58</v>
      </c>
      <c r="F642" s="68">
        <f t="shared" si="10"/>
        <v>107.89999999999999</v>
      </c>
      <c r="G642" s="69">
        <v>86.85</v>
      </c>
    </row>
    <row r="643" spans="1:7" x14ac:dyDescent="0.25">
      <c r="A643" s="66">
        <v>644</v>
      </c>
      <c r="B643" s="45" t="s">
        <v>664</v>
      </c>
      <c r="C643" s="46" t="s">
        <v>51</v>
      </c>
      <c r="D643" s="26">
        <v>5</v>
      </c>
      <c r="E643" s="67">
        <v>21.58</v>
      </c>
      <c r="F643" s="68">
        <f t="shared" si="10"/>
        <v>107.89999999999999</v>
      </c>
      <c r="G643" s="69">
        <v>86.85</v>
      </c>
    </row>
    <row r="644" spans="1:7" x14ac:dyDescent="0.25">
      <c r="A644" s="66">
        <v>645</v>
      </c>
      <c r="B644" s="45" t="s">
        <v>665</v>
      </c>
      <c r="C644" s="46" t="s">
        <v>51</v>
      </c>
      <c r="D644" s="26">
        <v>5</v>
      </c>
      <c r="E644" s="67">
        <v>21.58</v>
      </c>
      <c r="F644" s="68">
        <f t="shared" si="10"/>
        <v>107.89999999999999</v>
      </c>
      <c r="G644" s="69">
        <v>86.85</v>
      </c>
    </row>
    <row r="645" spans="1:7" x14ac:dyDescent="0.25">
      <c r="A645" s="66">
        <v>646</v>
      </c>
      <c r="B645" s="45" t="s">
        <v>666</v>
      </c>
      <c r="C645" s="46" t="s">
        <v>51</v>
      </c>
      <c r="D645" s="26">
        <v>5</v>
      </c>
      <c r="E645" s="67">
        <v>17</v>
      </c>
      <c r="F645" s="68">
        <f t="shared" si="10"/>
        <v>85</v>
      </c>
      <c r="G645" s="69">
        <v>68.400000000000006</v>
      </c>
    </row>
    <row r="646" spans="1:7" x14ac:dyDescent="0.25">
      <c r="A646" s="66">
        <v>647</v>
      </c>
      <c r="B646" s="45" t="s">
        <v>667</v>
      </c>
      <c r="C646" s="46" t="s">
        <v>51</v>
      </c>
      <c r="D646" s="26">
        <v>5</v>
      </c>
      <c r="E646" s="67">
        <v>17</v>
      </c>
      <c r="F646" s="68">
        <f t="shared" si="10"/>
        <v>85</v>
      </c>
      <c r="G646" s="69">
        <v>68.400000000000006</v>
      </c>
    </row>
    <row r="647" spans="1:7" x14ac:dyDescent="0.25">
      <c r="A647" s="66">
        <v>648</v>
      </c>
      <c r="B647" s="45" t="s">
        <v>668</v>
      </c>
      <c r="C647" s="46" t="s">
        <v>51</v>
      </c>
      <c r="D647" s="26">
        <v>5</v>
      </c>
      <c r="E647" s="67">
        <v>21.58</v>
      </c>
      <c r="F647" s="68">
        <f t="shared" si="10"/>
        <v>107.89999999999999</v>
      </c>
      <c r="G647" s="69">
        <v>86.85</v>
      </c>
    </row>
    <row r="648" spans="1:7" ht="22.5" x14ac:dyDescent="0.25">
      <c r="A648" s="66">
        <v>649</v>
      </c>
      <c r="B648" s="45" t="s">
        <v>669</v>
      </c>
      <c r="C648" s="46" t="s">
        <v>51</v>
      </c>
      <c r="D648" s="26">
        <v>5</v>
      </c>
      <c r="E648" s="67">
        <v>32.479999999999997</v>
      </c>
      <c r="F648" s="68">
        <f t="shared" si="10"/>
        <v>162.39999999999998</v>
      </c>
      <c r="G648" s="69">
        <v>130.75</v>
      </c>
    </row>
    <row r="649" spans="1:7" x14ac:dyDescent="0.25">
      <c r="A649" s="66">
        <v>650</v>
      </c>
      <c r="B649" s="45" t="s">
        <v>670</v>
      </c>
      <c r="C649" s="46" t="s">
        <v>51</v>
      </c>
      <c r="D649" s="26">
        <v>5</v>
      </c>
      <c r="E649" s="67">
        <v>17</v>
      </c>
      <c r="F649" s="68">
        <f t="shared" si="10"/>
        <v>85</v>
      </c>
      <c r="G649" s="69">
        <v>68.45</v>
      </c>
    </row>
    <row r="650" spans="1:7" x14ac:dyDescent="0.25">
      <c r="A650" s="66">
        <v>651</v>
      </c>
      <c r="B650" s="45" t="s">
        <v>671</v>
      </c>
      <c r="C650" s="46" t="s">
        <v>51</v>
      </c>
      <c r="D650" s="26">
        <v>5</v>
      </c>
      <c r="E650" s="67">
        <v>17</v>
      </c>
      <c r="F650" s="68">
        <f t="shared" si="10"/>
        <v>85</v>
      </c>
      <c r="G650" s="69">
        <v>68.45</v>
      </c>
    </row>
    <row r="651" spans="1:7" ht="22.5" x14ac:dyDescent="0.25">
      <c r="A651" s="66">
        <v>652</v>
      </c>
      <c r="B651" s="45" t="s">
        <v>672</v>
      </c>
      <c r="C651" s="46" t="s">
        <v>51</v>
      </c>
      <c r="D651" s="26">
        <v>5</v>
      </c>
      <c r="E651" s="67">
        <v>41.2</v>
      </c>
      <c r="F651" s="68">
        <f t="shared" si="10"/>
        <v>206</v>
      </c>
      <c r="G651" s="69">
        <v>165.85</v>
      </c>
    </row>
    <row r="652" spans="1:7" ht="22.5" x14ac:dyDescent="0.25">
      <c r="A652" s="66">
        <v>653</v>
      </c>
      <c r="B652" s="45" t="s">
        <v>673</v>
      </c>
      <c r="C652" s="46" t="s">
        <v>51</v>
      </c>
      <c r="D652" s="26">
        <v>5</v>
      </c>
      <c r="E652" s="67">
        <v>41.2</v>
      </c>
      <c r="F652" s="68">
        <f t="shared" si="10"/>
        <v>206</v>
      </c>
      <c r="G652" s="69">
        <v>165.85</v>
      </c>
    </row>
    <row r="653" spans="1:7" ht="22.5" x14ac:dyDescent="0.25">
      <c r="A653" s="66">
        <v>654</v>
      </c>
      <c r="B653" s="45" t="s">
        <v>674</v>
      </c>
      <c r="C653" s="46" t="s">
        <v>51</v>
      </c>
      <c r="D653" s="26">
        <v>5</v>
      </c>
      <c r="E653" s="67">
        <v>11.55</v>
      </c>
      <c r="F653" s="68">
        <f t="shared" si="10"/>
        <v>57.75</v>
      </c>
      <c r="G653" s="69">
        <v>46.5</v>
      </c>
    </row>
    <row r="654" spans="1:7" ht="22.5" x14ac:dyDescent="0.25">
      <c r="A654" s="66">
        <v>655</v>
      </c>
      <c r="B654" s="45" t="s">
        <v>675</v>
      </c>
      <c r="C654" s="46" t="s">
        <v>51</v>
      </c>
      <c r="D654" s="26">
        <v>5</v>
      </c>
      <c r="E654" s="67">
        <v>11.55</v>
      </c>
      <c r="F654" s="68">
        <f t="shared" si="10"/>
        <v>57.75</v>
      </c>
      <c r="G654" s="69">
        <v>46.5</v>
      </c>
    </row>
    <row r="655" spans="1:7" ht="22.5" x14ac:dyDescent="0.25">
      <c r="A655" s="66">
        <v>656</v>
      </c>
      <c r="B655" s="45" t="s">
        <v>676</v>
      </c>
      <c r="C655" s="46" t="s">
        <v>51</v>
      </c>
      <c r="D655" s="26">
        <v>5</v>
      </c>
      <c r="E655" s="67">
        <v>11.55</v>
      </c>
      <c r="F655" s="68">
        <f t="shared" si="10"/>
        <v>57.75</v>
      </c>
      <c r="G655" s="69">
        <v>46.5</v>
      </c>
    </row>
    <row r="656" spans="1:7" ht="22.5" x14ac:dyDescent="0.25">
      <c r="A656" s="66">
        <v>657</v>
      </c>
      <c r="B656" s="45" t="s">
        <v>677</v>
      </c>
      <c r="C656" s="46" t="s">
        <v>51</v>
      </c>
      <c r="D656" s="26">
        <v>5</v>
      </c>
      <c r="E656" s="67">
        <v>11.55</v>
      </c>
      <c r="F656" s="68">
        <f t="shared" si="10"/>
        <v>57.75</v>
      </c>
      <c r="G656" s="69">
        <v>46.5</v>
      </c>
    </row>
    <row r="657" spans="1:7" ht="22.5" x14ac:dyDescent="0.25">
      <c r="A657" s="66">
        <v>658</v>
      </c>
      <c r="B657" s="45" t="s">
        <v>678</v>
      </c>
      <c r="C657" s="46" t="s">
        <v>51</v>
      </c>
      <c r="D657" s="26">
        <v>5</v>
      </c>
      <c r="E657" s="67">
        <v>11.55</v>
      </c>
      <c r="F657" s="68">
        <f t="shared" si="10"/>
        <v>57.75</v>
      </c>
      <c r="G657" s="69">
        <v>46.5</v>
      </c>
    </row>
    <row r="658" spans="1:7" ht="22.5" x14ac:dyDescent="0.25">
      <c r="A658" s="66">
        <v>659</v>
      </c>
      <c r="B658" s="45" t="s">
        <v>679</v>
      </c>
      <c r="C658" s="46" t="s">
        <v>51</v>
      </c>
      <c r="D658" s="26">
        <v>5</v>
      </c>
      <c r="E658" s="67">
        <v>11.55</v>
      </c>
      <c r="F658" s="68">
        <f t="shared" si="10"/>
        <v>57.75</v>
      </c>
      <c r="G658" s="69">
        <v>46.5</v>
      </c>
    </row>
    <row r="659" spans="1:7" ht="22.5" x14ac:dyDescent="0.25">
      <c r="A659" s="66">
        <v>660</v>
      </c>
      <c r="B659" s="45" t="s">
        <v>680</v>
      </c>
      <c r="C659" s="46" t="s">
        <v>51</v>
      </c>
      <c r="D659" s="26">
        <v>5</v>
      </c>
      <c r="E659" s="67">
        <v>9.81</v>
      </c>
      <c r="F659" s="68">
        <f t="shared" si="10"/>
        <v>49.050000000000004</v>
      </c>
      <c r="G659" s="69">
        <v>39.5</v>
      </c>
    </row>
    <row r="660" spans="1:7" ht="22.5" x14ac:dyDescent="0.25">
      <c r="A660" s="66">
        <v>661</v>
      </c>
      <c r="B660" s="45" t="s">
        <v>681</v>
      </c>
      <c r="C660" s="46" t="s">
        <v>51</v>
      </c>
      <c r="D660" s="26">
        <v>5</v>
      </c>
      <c r="E660" s="67">
        <v>9.81</v>
      </c>
      <c r="F660" s="68">
        <f t="shared" si="10"/>
        <v>49.050000000000004</v>
      </c>
      <c r="G660" s="69">
        <v>39.5</v>
      </c>
    </row>
    <row r="661" spans="1:7" ht="22.5" x14ac:dyDescent="0.25">
      <c r="A661" s="66">
        <v>662</v>
      </c>
      <c r="B661" s="45" t="s">
        <v>682</v>
      </c>
      <c r="C661" s="46" t="s">
        <v>51</v>
      </c>
      <c r="D661" s="26">
        <v>5</v>
      </c>
      <c r="E661" s="67">
        <v>9.81</v>
      </c>
      <c r="F661" s="68">
        <f t="shared" si="10"/>
        <v>49.050000000000004</v>
      </c>
      <c r="G661" s="69">
        <v>39.5</v>
      </c>
    </row>
    <row r="662" spans="1:7" x14ac:dyDescent="0.25">
      <c r="A662" s="66">
        <v>663</v>
      </c>
      <c r="B662" s="45" t="s">
        <v>683</v>
      </c>
      <c r="C662" s="46" t="s">
        <v>51</v>
      </c>
      <c r="D662" s="26">
        <v>5</v>
      </c>
      <c r="E662" s="67">
        <v>9.81</v>
      </c>
      <c r="F662" s="68">
        <f t="shared" si="10"/>
        <v>49.050000000000004</v>
      </c>
      <c r="G662" s="69">
        <v>39.5</v>
      </c>
    </row>
    <row r="663" spans="1:7" ht="22.5" x14ac:dyDescent="0.25">
      <c r="A663" s="66">
        <v>664</v>
      </c>
      <c r="B663" s="45" t="s">
        <v>684</v>
      </c>
      <c r="C663" s="46" t="s">
        <v>51</v>
      </c>
      <c r="D663" s="26">
        <v>5</v>
      </c>
      <c r="E663" s="67">
        <v>42.28</v>
      </c>
      <c r="F663" s="68">
        <f t="shared" si="10"/>
        <v>211.4</v>
      </c>
      <c r="G663" s="69">
        <v>170.25</v>
      </c>
    </row>
    <row r="664" spans="1:7" ht="22.5" x14ac:dyDescent="0.25">
      <c r="A664" s="66">
        <v>665</v>
      </c>
      <c r="B664" s="45" t="s">
        <v>685</v>
      </c>
      <c r="C664" s="46" t="s">
        <v>51</v>
      </c>
      <c r="D664" s="26">
        <v>5</v>
      </c>
      <c r="E664" s="67">
        <v>21.58</v>
      </c>
      <c r="F664" s="68">
        <f t="shared" si="10"/>
        <v>107.89999999999999</v>
      </c>
      <c r="G664" s="69">
        <v>86.9</v>
      </c>
    </row>
    <row r="665" spans="1:7" ht="22.5" x14ac:dyDescent="0.25">
      <c r="A665" s="66">
        <v>666</v>
      </c>
      <c r="B665" s="45" t="s">
        <v>686</v>
      </c>
      <c r="C665" s="46" t="s">
        <v>51</v>
      </c>
      <c r="D665" s="26">
        <v>5</v>
      </c>
      <c r="E665" s="67">
        <v>21.58</v>
      </c>
      <c r="F665" s="68">
        <f t="shared" si="10"/>
        <v>107.89999999999999</v>
      </c>
      <c r="G665" s="69">
        <v>86.9</v>
      </c>
    </row>
    <row r="666" spans="1:7" ht="22.5" x14ac:dyDescent="0.25">
      <c r="A666" s="66">
        <v>667</v>
      </c>
      <c r="B666" s="45" t="s">
        <v>687</v>
      </c>
      <c r="C666" s="46" t="s">
        <v>51</v>
      </c>
      <c r="D666" s="26">
        <v>5</v>
      </c>
      <c r="E666" s="67">
        <v>32.479999999999997</v>
      </c>
      <c r="F666" s="68">
        <f t="shared" si="10"/>
        <v>162.39999999999998</v>
      </c>
      <c r="G666" s="69">
        <v>130.75</v>
      </c>
    </row>
    <row r="667" spans="1:7" ht="33.75" x14ac:dyDescent="0.25">
      <c r="A667" s="66">
        <v>668</v>
      </c>
      <c r="B667" s="45" t="s">
        <v>688</v>
      </c>
      <c r="C667" s="46" t="s">
        <v>51</v>
      </c>
      <c r="D667" s="26">
        <v>5</v>
      </c>
      <c r="E667" s="67">
        <v>684.41</v>
      </c>
      <c r="F667" s="68">
        <f t="shared" si="10"/>
        <v>3422.0499999999997</v>
      </c>
      <c r="G667" s="69">
        <v>2755.3</v>
      </c>
    </row>
    <row r="668" spans="1:7" ht="22.5" x14ac:dyDescent="0.25">
      <c r="A668" s="66">
        <v>669</v>
      </c>
      <c r="B668" s="45" t="s">
        <v>689</v>
      </c>
      <c r="C668" s="46" t="s">
        <v>51</v>
      </c>
      <c r="D668" s="26">
        <v>5</v>
      </c>
      <c r="E668" s="67">
        <v>14.82</v>
      </c>
      <c r="F668" s="68">
        <f t="shared" si="10"/>
        <v>74.099999999999994</v>
      </c>
      <c r="G668" s="69">
        <v>59.65</v>
      </c>
    </row>
    <row r="669" spans="1:7" ht="22.5" x14ac:dyDescent="0.25">
      <c r="A669" s="66">
        <v>670</v>
      </c>
      <c r="B669" s="45" t="s">
        <v>690</v>
      </c>
      <c r="C669" s="46" t="s">
        <v>51</v>
      </c>
      <c r="D669" s="26">
        <v>5</v>
      </c>
      <c r="E669" s="67">
        <v>39.020000000000003</v>
      </c>
      <c r="F669" s="68">
        <f t="shared" si="10"/>
        <v>195.10000000000002</v>
      </c>
      <c r="G669" s="69">
        <v>157.05000000000001</v>
      </c>
    </row>
    <row r="670" spans="1:7" ht="22.5" x14ac:dyDescent="0.25">
      <c r="A670" s="66">
        <v>671</v>
      </c>
      <c r="B670" s="45" t="s">
        <v>691</v>
      </c>
      <c r="C670" s="46" t="s">
        <v>51</v>
      </c>
      <c r="D670" s="26">
        <v>5</v>
      </c>
      <c r="E670" s="67">
        <v>39.020000000000003</v>
      </c>
      <c r="F670" s="68">
        <f t="shared" si="10"/>
        <v>195.10000000000002</v>
      </c>
      <c r="G670" s="69">
        <v>157.05000000000001</v>
      </c>
    </row>
    <row r="671" spans="1:7" ht="22.5" x14ac:dyDescent="0.25">
      <c r="A671" s="66">
        <v>672</v>
      </c>
      <c r="B671" s="45" t="s">
        <v>692</v>
      </c>
      <c r="C671" s="46" t="s">
        <v>51</v>
      </c>
      <c r="D671" s="26">
        <v>5</v>
      </c>
      <c r="E671" s="67">
        <v>39.020000000000003</v>
      </c>
      <c r="F671" s="68">
        <f t="shared" si="10"/>
        <v>195.10000000000002</v>
      </c>
      <c r="G671" s="69">
        <v>157.05000000000001</v>
      </c>
    </row>
    <row r="672" spans="1:7" ht="22.5" x14ac:dyDescent="0.25">
      <c r="A672" s="66">
        <v>673</v>
      </c>
      <c r="B672" s="45" t="s">
        <v>693</v>
      </c>
      <c r="C672" s="46" t="s">
        <v>51</v>
      </c>
      <c r="D672" s="26">
        <v>5</v>
      </c>
      <c r="E672" s="67">
        <v>19.399999999999999</v>
      </c>
      <c r="F672" s="68">
        <f t="shared" si="10"/>
        <v>97</v>
      </c>
      <c r="G672" s="69">
        <v>78.099999999999994</v>
      </c>
    </row>
    <row r="673" spans="1:7" ht="22.5" x14ac:dyDescent="0.25">
      <c r="A673" s="66">
        <v>674</v>
      </c>
      <c r="B673" s="45" t="s">
        <v>694</v>
      </c>
      <c r="C673" s="46" t="s">
        <v>51</v>
      </c>
      <c r="D673" s="26">
        <v>5</v>
      </c>
      <c r="E673" s="67">
        <v>19.399999999999999</v>
      </c>
      <c r="F673" s="68">
        <f t="shared" si="10"/>
        <v>97</v>
      </c>
      <c r="G673" s="69">
        <v>78.099999999999994</v>
      </c>
    </row>
    <row r="674" spans="1:7" ht="22.5" x14ac:dyDescent="0.25">
      <c r="A674" s="66">
        <v>675</v>
      </c>
      <c r="B674" s="45" t="s">
        <v>695</v>
      </c>
      <c r="C674" s="46" t="s">
        <v>51</v>
      </c>
      <c r="D674" s="26">
        <v>5</v>
      </c>
      <c r="E674" s="67">
        <v>21.58</v>
      </c>
      <c r="F674" s="68">
        <f t="shared" si="10"/>
        <v>107.89999999999999</v>
      </c>
      <c r="G674" s="69">
        <v>86.85</v>
      </c>
    </row>
    <row r="675" spans="1:7" ht="22.5" x14ac:dyDescent="0.25">
      <c r="A675" s="66">
        <v>676</v>
      </c>
      <c r="B675" s="45" t="s">
        <v>696</v>
      </c>
      <c r="C675" s="46" t="s">
        <v>51</v>
      </c>
      <c r="D675" s="26">
        <v>5</v>
      </c>
      <c r="E675" s="67">
        <v>21.58</v>
      </c>
      <c r="F675" s="68">
        <f t="shared" si="10"/>
        <v>107.89999999999999</v>
      </c>
      <c r="G675" s="69">
        <v>86.85</v>
      </c>
    </row>
    <row r="676" spans="1:7" ht="22.5" x14ac:dyDescent="0.25">
      <c r="A676" s="66">
        <v>677</v>
      </c>
      <c r="B676" s="45" t="s">
        <v>697</v>
      </c>
      <c r="C676" s="46" t="s">
        <v>51</v>
      </c>
      <c r="D676" s="26">
        <v>5</v>
      </c>
      <c r="E676" s="67">
        <v>41.2</v>
      </c>
      <c r="F676" s="68">
        <f t="shared" si="10"/>
        <v>206</v>
      </c>
      <c r="G676" s="69">
        <v>165.85</v>
      </c>
    </row>
    <row r="677" spans="1:7" ht="22.5" x14ac:dyDescent="0.25">
      <c r="A677" s="66">
        <v>678</v>
      </c>
      <c r="B677" s="45" t="s">
        <v>698</v>
      </c>
      <c r="C677" s="46" t="s">
        <v>51</v>
      </c>
      <c r="D677" s="26">
        <v>5</v>
      </c>
      <c r="E677" s="67">
        <v>19.399999999999999</v>
      </c>
      <c r="F677" s="68">
        <f t="shared" si="10"/>
        <v>97</v>
      </c>
      <c r="G677" s="69">
        <v>78.099999999999994</v>
      </c>
    </row>
    <row r="678" spans="1:7" ht="22.5" x14ac:dyDescent="0.25">
      <c r="A678" s="66">
        <v>679</v>
      </c>
      <c r="B678" s="45" t="s">
        <v>699</v>
      </c>
      <c r="C678" s="46" t="s">
        <v>51</v>
      </c>
      <c r="D678" s="26">
        <v>5</v>
      </c>
      <c r="E678" s="67">
        <v>19.399999999999999</v>
      </c>
      <c r="F678" s="68">
        <f t="shared" si="10"/>
        <v>97</v>
      </c>
      <c r="G678" s="69">
        <v>78.099999999999994</v>
      </c>
    </row>
    <row r="679" spans="1:7" ht="22.5" x14ac:dyDescent="0.25">
      <c r="A679" s="66">
        <v>680</v>
      </c>
      <c r="B679" s="45" t="s">
        <v>700</v>
      </c>
      <c r="C679" s="46" t="s">
        <v>51</v>
      </c>
      <c r="D679" s="26">
        <v>5</v>
      </c>
      <c r="E679" s="67">
        <v>19.399999999999999</v>
      </c>
      <c r="F679" s="68">
        <f t="shared" si="10"/>
        <v>97</v>
      </c>
      <c r="G679" s="69">
        <v>78.099999999999994</v>
      </c>
    </row>
    <row r="680" spans="1:7" ht="22.5" x14ac:dyDescent="0.25">
      <c r="A680" s="66">
        <v>681</v>
      </c>
      <c r="B680" s="45" t="s">
        <v>701</v>
      </c>
      <c r="C680" s="46" t="s">
        <v>51</v>
      </c>
      <c r="D680" s="26">
        <v>5</v>
      </c>
      <c r="E680" s="67">
        <v>28.12</v>
      </c>
      <c r="F680" s="68">
        <f t="shared" si="10"/>
        <v>140.6</v>
      </c>
      <c r="G680" s="69">
        <v>113.2</v>
      </c>
    </row>
    <row r="681" spans="1:7" ht="22.5" x14ac:dyDescent="0.25">
      <c r="A681" s="66">
        <v>682</v>
      </c>
      <c r="B681" s="45" t="s">
        <v>702</v>
      </c>
      <c r="C681" s="46" t="s">
        <v>51</v>
      </c>
      <c r="D681" s="26">
        <v>5</v>
      </c>
      <c r="E681" s="67">
        <v>19.399999999999999</v>
      </c>
      <c r="F681" s="68">
        <f t="shared" si="10"/>
        <v>97</v>
      </c>
      <c r="G681" s="69">
        <v>78.099999999999994</v>
      </c>
    </row>
    <row r="682" spans="1:7" ht="22.5" x14ac:dyDescent="0.25">
      <c r="A682" s="66">
        <v>683</v>
      </c>
      <c r="B682" s="45" t="s">
        <v>703</v>
      </c>
      <c r="C682" s="46" t="s">
        <v>51</v>
      </c>
      <c r="D682" s="26">
        <v>5</v>
      </c>
      <c r="E682" s="67">
        <v>19.399999999999999</v>
      </c>
      <c r="F682" s="68">
        <f t="shared" si="10"/>
        <v>97</v>
      </c>
      <c r="G682" s="69">
        <v>78.099999999999994</v>
      </c>
    </row>
    <row r="683" spans="1:7" ht="22.5" x14ac:dyDescent="0.25">
      <c r="A683" s="66">
        <v>684</v>
      </c>
      <c r="B683" s="45" t="s">
        <v>704</v>
      </c>
      <c r="C683" s="46" t="s">
        <v>51</v>
      </c>
      <c r="D683" s="26">
        <v>5</v>
      </c>
      <c r="E683" s="67">
        <v>19.399999999999999</v>
      </c>
      <c r="F683" s="68">
        <f t="shared" si="10"/>
        <v>97</v>
      </c>
      <c r="G683" s="69">
        <v>78.099999999999994</v>
      </c>
    </row>
    <row r="684" spans="1:7" ht="22.5" x14ac:dyDescent="0.25">
      <c r="A684" s="66">
        <v>685</v>
      </c>
      <c r="B684" s="45" t="s">
        <v>705</v>
      </c>
      <c r="C684" s="46" t="s">
        <v>51</v>
      </c>
      <c r="D684" s="26">
        <v>5</v>
      </c>
      <c r="E684" s="67">
        <v>19.399999999999999</v>
      </c>
      <c r="F684" s="68">
        <f t="shared" si="10"/>
        <v>97</v>
      </c>
      <c r="G684" s="69">
        <v>78.099999999999994</v>
      </c>
    </row>
    <row r="685" spans="1:7" ht="22.5" x14ac:dyDescent="0.25">
      <c r="A685" s="66">
        <v>686</v>
      </c>
      <c r="B685" s="45" t="s">
        <v>706</v>
      </c>
      <c r="C685" s="46" t="s">
        <v>51</v>
      </c>
      <c r="D685" s="26">
        <v>5</v>
      </c>
      <c r="E685" s="67">
        <v>41.2</v>
      </c>
      <c r="F685" s="68">
        <f t="shared" si="10"/>
        <v>206</v>
      </c>
      <c r="G685" s="69">
        <v>165.85</v>
      </c>
    </row>
    <row r="686" spans="1:7" ht="22.5" x14ac:dyDescent="0.25">
      <c r="A686" s="66">
        <v>687</v>
      </c>
      <c r="B686" s="45" t="s">
        <v>707</v>
      </c>
      <c r="C686" s="46" t="s">
        <v>51</v>
      </c>
      <c r="D686" s="26">
        <v>5</v>
      </c>
      <c r="E686" s="67">
        <v>28.12</v>
      </c>
      <c r="F686" s="68">
        <f t="shared" si="10"/>
        <v>140.6</v>
      </c>
      <c r="G686" s="69">
        <v>113.2</v>
      </c>
    </row>
    <row r="687" spans="1:7" ht="22.5" x14ac:dyDescent="0.25">
      <c r="A687" s="66">
        <v>688</v>
      </c>
      <c r="B687" s="45" t="s">
        <v>708</v>
      </c>
      <c r="C687" s="46" t="s">
        <v>51</v>
      </c>
      <c r="D687" s="26">
        <v>5</v>
      </c>
      <c r="E687" s="67">
        <v>28.12</v>
      </c>
      <c r="F687" s="68">
        <f t="shared" si="10"/>
        <v>140.6</v>
      </c>
      <c r="G687" s="69">
        <v>113.2</v>
      </c>
    </row>
    <row r="688" spans="1:7" ht="22.5" x14ac:dyDescent="0.25">
      <c r="A688" s="66">
        <v>689</v>
      </c>
      <c r="B688" s="45" t="s">
        <v>709</v>
      </c>
      <c r="C688" s="46" t="s">
        <v>51</v>
      </c>
      <c r="D688" s="26">
        <v>5</v>
      </c>
      <c r="E688" s="67">
        <v>28.12</v>
      </c>
      <c r="F688" s="68">
        <f t="shared" si="10"/>
        <v>140.6</v>
      </c>
      <c r="G688" s="69">
        <v>113.2</v>
      </c>
    </row>
    <row r="689" spans="1:7" ht="22.5" x14ac:dyDescent="0.25">
      <c r="A689" s="66">
        <v>690</v>
      </c>
      <c r="B689" s="45" t="s">
        <v>710</v>
      </c>
      <c r="C689" s="46" t="s">
        <v>51</v>
      </c>
      <c r="D689" s="26">
        <v>5</v>
      </c>
      <c r="E689" s="67">
        <v>41.2</v>
      </c>
      <c r="F689" s="68">
        <f t="shared" si="10"/>
        <v>206</v>
      </c>
      <c r="G689" s="69">
        <v>165.85</v>
      </c>
    </row>
    <row r="690" spans="1:7" ht="22.5" x14ac:dyDescent="0.25">
      <c r="A690" s="66">
        <v>691</v>
      </c>
      <c r="B690" s="45" t="s">
        <v>711</v>
      </c>
      <c r="C690" s="46" t="s">
        <v>51</v>
      </c>
      <c r="D690" s="26">
        <v>5</v>
      </c>
      <c r="E690" s="67">
        <v>28.12</v>
      </c>
      <c r="F690" s="68">
        <f t="shared" si="10"/>
        <v>140.6</v>
      </c>
      <c r="G690" s="69">
        <v>113.2</v>
      </c>
    </row>
    <row r="691" spans="1:7" ht="22.5" x14ac:dyDescent="0.25">
      <c r="A691" s="66">
        <v>692</v>
      </c>
      <c r="B691" s="45" t="s">
        <v>712</v>
      </c>
      <c r="C691" s="46" t="s">
        <v>51</v>
      </c>
      <c r="D691" s="26">
        <v>5</v>
      </c>
      <c r="E691" s="67">
        <v>21.58</v>
      </c>
      <c r="F691" s="68">
        <f t="shared" si="10"/>
        <v>107.89999999999999</v>
      </c>
      <c r="G691" s="69">
        <v>86.9</v>
      </c>
    </row>
    <row r="692" spans="1:7" ht="22.5" x14ac:dyDescent="0.25">
      <c r="A692" s="66">
        <v>693</v>
      </c>
      <c r="B692" s="45" t="s">
        <v>713</v>
      </c>
      <c r="C692" s="46" t="s">
        <v>51</v>
      </c>
      <c r="D692" s="26">
        <v>5</v>
      </c>
      <c r="E692" s="67">
        <v>41.2</v>
      </c>
      <c r="F692" s="68">
        <f t="shared" si="10"/>
        <v>206</v>
      </c>
      <c r="G692" s="69">
        <v>165.85</v>
      </c>
    </row>
    <row r="693" spans="1:7" ht="22.5" x14ac:dyDescent="0.25">
      <c r="A693" s="66">
        <v>694</v>
      </c>
      <c r="B693" s="45" t="s">
        <v>714</v>
      </c>
      <c r="C693" s="46" t="s">
        <v>51</v>
      </c>
      <c r="D693" s="26">
        <v>5</v>
      </c>
      <c r="E693" s="67">
        <v>28.12</v>
      </c>
      <c r="F693" s="68">
        <f t="shared" si="10"/>
        <v>140.6</v>
      </c>
      <c r="G693" s="69">
        <v>113.2</v>
      </c>
    </row>
    <row r="694" spans="1:7" ht="22.5" x14ac:dyDescent="0.25">
      <c r="A694" s="66">
        <v>695</v>
      </c>
      <c r="B694" s="45" t="s">
        <v>715</v>
      </c>
      <c r="C694" s="46" t="s">
        <v>51</v>
      </c>
      <c r="D694" s="26">
        <v>5</v>
      </c>
      <c r="E694" s="67">
        <v>21.58</v>
      </c>
      <c r="F694" s="68">
        <f t="shared" si="10"/>
        <v>107.89999999999999</v>
      </c>
      <c r="G694" s="69">
        <v>86.85</v>
      </c>
    </row>
    <row r="695" spans="1:7" x14ac:dyDescent="0.25">
      <c r="A695" s="66">
        <v>696</v>
      </c>
      <c r="B695" s="45" t="s">
        <v>716</v>
      </c>
      <c r="C695" s="46" t="s">
        <v>51</v>
      </c>
      <c r="D695" s="26">
        <v>5</v>
      </c>
      <c r="E695" s="67">
        <v>283.35000000000002</v>
      </c>
      <c r="F695" s="68">
        <f t="shared" si="10"/>
        <v>1416.75</v>
      </c>
      <c r="G695" s="69">
        <v>1140.7</v>
      </c>
    </row>
    <row r="696" spans="1:7" x14ac:dyDescent="0.25">
      <c r="A696" s="66">
        <v>697</v>
      </c>
      <c r="B696" s="45" t="s">
        <v>717</v>
      </c>
      <c r="C696" s="46" t="s">
        <v>51</v>
      </c>
      <c r="D696" s="26">
        <v>5</v>
      </c>
      <c r="E696" s="67">
        <v>283.35000000000002</v>
      </c>
      <c r="F696" s="68">
        <f t="shared" si="10"/>
        <v>1416.75</v>
      </c>
      <c r="G696" s="69">
        <v>1140.7</v>
      </c>
    </row>
    <row r="697" spans="1:7" ht="22.5" x14ac:dyDescent="0.25">
      <c r="A697" s="66">
        <v>698</v>
      </c>
      <c r="B697" s="45" t="s">
        <v>718</v>
      </c>
      <c r="C697" s="46" t="s">
        <v>51</v>
      </c>
      <c r="D697" s="26">
        <v>5</v>
      </c>
      <c r="E697" s="67">
        <v>47.73</v>
      </c>
      <c r="F697" s="68">
        <f t="shared" si="10"/>
        <v>238.64999999999998</v>
      </c>
      <c r="G697" s="69">
        <v>192.15</v>
      </c>
    </row>
    <row r="698" spans="1:7" ht="22.5" x14ac:dyDescent="0.25">
      <c r="A698" s="66">
        <v>699</v>
      </c>
      <c r="B698" s="45" t="s">
        <v>719</v>
      </c>
      <c r="C698" s="46" t="s">
        <v>51</v>
      </c>
      <c r="D698" s="26">
        <v>5</v>
      </c>
      <c r="E698" s="67">
        <v>41.23</v>
      </c>
      <c r="F698" s="68">
        <f t="shared" si="10"/>
        <v>206.14999999999998</v>
      </c>
      <c r="G698" s="69">
        <v>165.85</v>
      </c>
    </row>
    <row r="699" spans="1:7" ht="22.5" x14ac:dyDescent="0.25">
      <c r="A699" s="66">
        <v>700</v>
      </c>
      <c r="B699" s="45" t="s">
        <v>720</v>
      </c>
      <c r="C699" s="46" t="s">
        <v>51</v>
      </c>
      <c r="D699" s="26">
        <v>5</v>
      </c>
      <c r="E699" s="67">
        <v>28.12</v>
      </c>
      <c r="F699" s="68">
        <f t="shared" si="10"/>
        <v>140.6</v>
      </c>
      <c r="G699" s="69">
        <v>113.2</v>
      </c>
    </row>
    <row r="700" spans="1:7" ht="22.5" x14ac:dyDescent="0.25">
      <c r="A700" s="66">
        <v>701</v>
      </c>
      <c r="B700" s="45" t="s">
        <v>721</v>
      </c>
      <c r="C700" s="46" t="s">
        <v>51</v>
      </c>
      <c r="D700" s="26">
        <v>5</v>
      </c>
      <c r="E700" s="67">
        <v>28.12</v>
      </c>
      <c r="F700" s="68">
        <f t="shared" si="10"/>
        <v>140.6</v>
      </c>
      <c r="G700" s="69">
        <v>113.2</v>
      </c>
    </row>
    <row r="701" spans="1:7" x14ac:dyDescent="0.25">
      <c r="A701" s="66">
        <v>702</v>
      </c>
      <c r="B701" s="45" t="s">
        <v>722</v>
      </c>
      <c r="C701" s="46" t="s">
        <v>51</v>
      </c>
      <c r="D701" s="26">
        <v>5</v>
      </c>
      <c r="E701" s="67">
        <v>17</v>
      </c>
      <c r="F701" s="68">
        <f t="shared" si="10"/>
        <v>85</v>
      </c>
      <c r="G701" s="69">
        <v>68.45</v>
      </c>
    </row>
    <row r="702" spans="1:7" ht="22.5" x14ac:dyDescent="0.25">
      <c r="A702" s="66">
        <v>703</v>
      </c>
      <c r="B702" s="45" t="s">
        <v>723</v>
      </c>
      <c r="C702" s="46" t="s">
        <v>51</v>
      </c>
      <c r="D702" s="26">
        <v>5</v>
      </c>
      <c r="E702" s="67">
        <v>41.2</v>
      </c>
      <c r="F702" s="68">
        <f t="shared" si="10"/>
        <v>206</v>
      </c>
      <c r="G702" s="69">
        <v>165.85</v>
      </c>
    </row>
    <row r="703" spans="1:7" ht="22.5" x14ac:dyDescent="0.25">
      <c r="A703" s="66">
        <v>704</v>
      </c>
      <c r="B703" s="45" t="s">
        <v>724</v>
      </c>
      <c r="C703" s="46" t="s">
        <v>51</v>
      </c>
      <c r="D703" s="26">
        <v>5</v>
      </c>
      <c r="E703" s="67">
        <v>47.73</v>
      </c>
      <c r="F703" s="68">
        <f t="shared" si="10"/>
        <v>238.64999999999998</v>
      </c>
      <c r="G703" s="69">
        <v>192.15</v>
      </c>
    </row>
    <row r="704" spans="1:7" ht="22.5" x14ac:dyDescent="0.25">
      <c r="A704" s="66">
        <v>705</v>
      </c>
      <c r="B704" s="45" t="s">
        <v>725</v>
      </c>
      <c r="C704" s="46" t="s">
        <v>51</v>
      </c>
      <c r="D704" s="26">
        <v>5</v>
      </c>
      <c r="E704" s="67">
        <v>41.2</v>
      </c>
      <c r="F704" s="68">
        <f t="shared" si="10"/>
        <v>206</v>
      </c>
      <c r="G704" s="69">
        <v>165.85</v>
      </c>
    </row>
    <row r="705" spans="1:7" ht="22.5" x14ac:dyDescent="0.25">
      <c r="A705" s="66">
        <v>706</v>
      </c>
      <c r="B705" s="45" t="s">
        <v>726</v>
      </c>
      <c r="C705" s="46" t="s">
        <v>51</v>
      </c>
      <c r="D705" s="26">
        <v>5</v>
      </c>
      <c r="E705" s="67">
        <v>41.2</v>
      </c>
      <c r="F705" s="68">
        <f t="shared" ref="F705:F768" si="11">E705*D705</f>
        <v>206</v>
      </c>
      <c r="G705" s="69">
        <v>165.85</v>
      </c>
    </row>
    <row r="706" spans="1:7" ht="22.5" x14ac:dyDescent="0.25">
      <c r="A706" s="66">
        <v>707</v>
      </c>
      <c r="B706" s="45" t="s">
        <v>727</v>
      </c>
      <c r="C706" s="46" t="s">
        <v>51</v>
      </c>
      <c r="D706" s="26">
        <v>5</v>
      </c>
      <c r="E706" s="67">
        <v>54.27</v>
      </c>
      <c r="F706" s="68">
        <f t="shared" si="11"/>
        <v>271.35000000000002</v>
      </c>
      <c r="G706" s="69">
        <v>218.5</v>
      </c>
    </row>
    <row r="707" spans="1:7" ht="22.5" x14ac:dyDescent="0.25">
      <c r="A707" s="66">
        <v>708</v>
      </c>
      <c r="B707" s="45" t="s">
        <v>728</v>
      </c>
      <c r="C707" s="46" t="s">
        <v>51</v>
      </c>
      <c r="D707" s="26">
        <v>5</v>
      </c>
      <c r="E707" s="67">
        <v>28.12</v>
      </c>
      <c r="F707" s="68">
        <f t="shared" si="11"/>
        <v>140.6</v>
      </c>
      <c r="G707" s="69">
        <v>113.2</v>
      </c>
    </row>
    <row r="708" spans="1:7" ht="22.5" x14ac:dyDescent="0.25">
      <c r="A708" s="66">
        <v>709</v>
      </c>
      <c r="B708" s="45" t="s">
        <v>729</v>
      </c>
      <c r="C708" s="46" t="s">
        <v>51</v>
      </c>
      <c r="D708" s="26">
        <v>5</v>
      </c>
      <c r="E708" s="67">
        <v>41.2</v>
      </c>
      <c r="F708" s="68">
        <f t="shared" si="11"/>
        <v>206</v>
      </c>
      <c r="G708" s="69">
        <v>165.85</v>
      </c>
    </row>
    <row r="709" spans="1:7" ht="22.5" x14ac:dyDescent="0.25">
      <c r="A709" s="66">
        <v>710</v>
      </c>
      <c r="B709" s="45" t="s">
        <v>730</v>
      </c>
      <c r="C709" s="46" t="s">
        <v>51</v>
      </c>
      <c r="D709" s="26">
        <v>5</v>
      </c>
      <c r="E709" s="67">
        <v>34.659999999999997</v>
      </c>
      <c r="F709" s="68">
        <f t="shared" si="11"/>
        <v>173.29999999999998</v>
      </c>
      <c r="G709" s="69">
        <v>139.5</v>
      </c>
    </row>
    <row r="710" spans="1:7" ht="22.5" x14ac:dyDescent="0.25">
      <c r="A710" s="66">
        <v>711</v>
      </c>
      <c r="B710" s="45" t="s">
        <v>731</v>
      </c>
      <c r="C710" s="46" t="s">
        <v>51</v>
      </c>
      <c r="D710" s="26">
        <v>5</v>
      </c>
      <c r="E710" s="67">
        <v>41.2</v>
      </c>
      <c r="F710" s="68">
        <f t="shared" si="11"/>
        <v>206</v>
      </c>
      <c r="G710" s="69">
        <v>165.85</v>
      </c>
    </row>
    <row r="711" spans="1:7" ht="22.5" x14ac:dyDescent="0.25">
      <c r="A711" s="66">
        <v>712</v>
      </c>
      <c r="B711" s="45" t="s">
        <v>732</v>
      </c>
      <c r="C711" s="46" t="s">
        <v>51</v>
      </c>
      <c r="D711" s="26">
        <v>5</v>
      </c>
      <c r="E711" s="67">
        <v>28.12</v>
      </c>
      <c r="F711" s="68">
        <f t="shared" si="11"/>
        <v>140.6</v>
      </c>
      <c r="G711" s="69">
        <v>113</v>
      </c>
    </row>
    <row r="712" spans="1:7" ht="22.5" x14ac:dyDescent="0.25">
      <c r="A712" s="66">
        <v>713</v>
      </c>
      <c r="B712" s="45" t="s">
        <v>733</v>
      </c>
      <c r="C712" s="46" t="s">
        <v>51</v>
      </c>
      <c r="D712" s="26">
        <v>5</v>
      </c>
      <c r="E712" s="67">
        <v>28.12</v>
      </c>
      <c r="F712" s="68">
        <f t="shared" si="11"/>
        <v>140.6</v>
      </c>
      <c r="G712" s="69">
        <v>113.15</v>
      </c>
    </row>
    <row r="713" spans="1:7" ht="22.5" x14ac:dyDescent="0.25">
      <c r="A713" s="66">
        <v>714</v>
      </c>
      <c r="B713" s="45" t="s">
        <v>734</v>
      </c>
      <c r="C713" s="46" t="s">
        <v>51</v>
      </c>
      <c r="D713" s="26">
        <v>5</v>
      </c>
      <c r="E713" s="67">
        <v>47.73</v>
      </c>
      <c r="F713" s="68">
        <f t="shared" si="11"/>
        <v>238.64999999999998</v>
      </c>
      <c r="G713" s="69">
        <v>192.15</v>
      </c>
    </row>
    <row r="714" spans="1:7" ht="22.5" x14ac:dyDescent="0.25">
      <c r="A714" s="66">
        <v>715</v>
      </c>
      <c r="B714" s="45" t="s">
        <v>735</v>
      </c>
      <c r="C714" s="46" t="s">
        <v>51</v>
      </c>
      <c r="D714" s="26">
        <v>5</v>
      </c>
      <c r="E714" s="67">
        <v>41.2</v>
      </c>
      <c r="F714" s="68">
        <f t="shared" si="11"/>
        <v>206</v>
      </c>
      <c r="G714" s="69">
        <v>165.85</v>
      </c>
    </row>
    <row r="715" spans="1:7" ht="22.5" x14ac:dyDescent="0.25">
      <c r="A715" s="66">
        <v>716</v>
      </c>
      <c r="B715" s="45" t="s">
        <v>736</v>
      </c>
      <c r="C715" s="46" t="s">
        <v>51</v>
      </c>
      <c r="D715" s="26">
        <v>5</v>
      </c>
      <c r="E715" s="67">
        <v>41.2</v>
      </c>
      <c r="F715" s="68">
        <f t="shared" si="11"/>
        <v>206</v>
      </c>
      <c r="G715" s="69">
        <v>165.85</v>
      </c>
    </row>
    <row r="716" spans="1:7" x14ac:dyDescent="0.25">
      <c r="A716" s="66">
        <v>717</v>
      </c>
      <c r="B716" s="45" t="s">
        <v>737</v>
      </c>
      <c r="C716" s="46" t="s">
        <v>51</v>
      </c>
      <c r="D716" s="26">
        <v>5</v>
      </c>
      <c r="E716" s="67">
        <v>41.2</v>
      </c>
      <c r="F716" s="68">
        <f t="shared" si="11"/>
        <v>206</v>
      </c>
      <c r="G716" s="69">
        <v>165.85</v>
      </c>
    </row>
    <row r="717" spans="1:7" x14ac:dyDescent="0.25">
      <c r="A717" s="66">
        <v>718</v>
      </c>
      <c r="B717" s="45" t="s">
        <v>738</v>
      </c>
      <c r="C717" s="46" t="s">
        <v>51</v>
      </c>
      <c r="D717" s="26">
        <v>5</v>
      </c>
      <c r="E717" s="67">
        <v>54.27</v>
      </c>
      <c r="F717" s="68">
        <f t="shared" si="11"/>
        <v>271.35000000000002</v>
      </c>
      <c r="G717" s="69">
        <v>218.5</v>
      </c>
    </row>
    <row r="718" spans="1:7" ht="22.5" x14ac:dyDescent="0.25">
      <c r="A718" s="66">
        <v>719</v>
      </c>
      <c r="B718" s="45" t="s">
        <v>739</v>
      </c>
      <c r="C718" s="46" t="s">
        <v>51</v>
      </c>
      <c r="D718" s="26">
        <v>5</v>
      </c>
      <c r="E718" s="67">
        <v>54.27</v>
      </c>
      <c r="F718" s="68">
        <f t="shared" si="11"/>
        <v>271.35000000000002</v>
      </c>
      <c r="G718" s="69">
        <v>218.5</v>
      </c>
    </row>
    <row r="719" spans="1:7" ht="22.5" x14ac:dyDescent="0.25">
      <c r="A719" s="66">
        <v>720</v>
      </c>
      <c r="B719" s="45" t="s">
        <v>740</v>
      </c>
      <c r="C719" s="46" t="s">
        <v>51</v>
      </c>
      <c r="D719" s="26">
        <v>5</v>
      </c>
      <c r="E719" s="67">
        <v>32.479999999999997</v>
      </c>
      <c r="F719" s="68">
        <f t="shared" si="11"/>
        <v>162.39999999999998</v>
      </c>
      <c r="G719" s="69">
        <v>130.75</v>
      </c>
    </row>
    <row r="720" spans="1:7" x14ac:dyDescent="0.25">
      <c r="A720" s="66">
        <v>721</v>
      </c>
      <c r="B720" s="45" t="s">
        <v>741</v>
      </c>
      <c r="C720" s="46" t="s">
        <v>51</v>
      </c>
      <c r="D720" s="26">
        <v>5</v>
      </c>
      <c r="E720" s="67">
        <v>41.2</v>
      </c>
      <c r="F720" s="68">
        <f t="shared" si="11"/>
        <v>206</v>
      </c>
      <c r="G720" s="69">
        <v>165.85</v>
      </c>
    </row>
    <row r="721" spans="1:7" ht="22.5" x14ac:dyDescent="0.25">
      <c r="A721" s="66">
        <v>722</v>
      </c>
      <c r="B721" s="45" t="s">
        <v>742</v>
      </c>
      <c r="C721" s="46" t="s">
        <v>51</v>
      </c>
      <c r="D721" s="26">
        <v>5</v>
      </c>
      <c r="E721" s="67">
        <v>32.479999999999997</v>
      </c>
      <c r="F721" s="68">
        <f t="shared" si="11"/>
        <v>162.39999999999998</v>
      </c>
      <c r="G721" s="69">
        <v>130.75</v>
      </c>
    </row>
    <row r="722" spans="1:7" ht="22.5" x14ac:dyDescent="0.25">
      <c r="A722" s="66">
        <v>723</v>
      </c>
      <c r="B722" s="45" t="s">
        <v>743</v>
      </c>
      <c r="C722" s="46" t="s">
        <v>51</v>
      </c>
      <c r="D722" s="26">
        <v>5</v>
      </c>
      <c r="E722" s="67">
        <v>21.58</v>
      </c>
      <c r="F722" s="68">
        <f t="shared" si="11"/>
        <v>107.89999999999999</v>
      </c>
      <c r="G722" s="69">
        <v>86.85</v>
      </c>
    </row>
    <row r="723" spans="1:7" x14ac:dyDescent="0.25">
      <c r="A723" s="66">
        <v>724</v>
      </c>
      <c r="B723" s="45" t="s">
        <v>744</v>
      </c>
      <c r="C723" s="46" t="s">
        <v>51</v>
      </c>
      <c r="D723" s="26">
        <v>5</v>
      </c>
      <c r="E723" s="67">
        <v>22.67</v>
      </c>
      <c r="F723" s="68">
        <f t="shared" si="11"/>
        <v>113.35000000000001</v>
      </c>
      <c r="G723" s="69">
        <v>91.25</v>
      </c>
    </row>
    <row r="724" spans="1:7" x14ac:dyDescent="0.25">
      <c r="A724" s="66">
        <v>725</v>
      </c>
      <c r="B724" s="45" t="s">
        <v>745</v>
      </c>
      <c r="C724" s="46" t="s">
        <v>51</v>
      </c>
      <c r="D724" s="26">
        <v>5</v>
      </c>
      <c r="E724" s="67">
        <v>30.29</v>
      </c>
      <c r="F724" s="68">
        <f t="shared" si="11"/>
        <v>151.44999999999999</v>
      </c>
      <c r="G724" s="69">
        <v>121.95</v>
      </c>
    </row>
    <row r="725" spans="1:7" x14ac:dyDescent="0.25">
      <c r="A725" s="66">
        <v>726</v>
      </c>
      <c r="B725" s="45" t="s">
        <v>746</v>
      </c>
      <c r="C725" s="46" t="s">
        <v>51</v>
      </c>
      <c r="D725" s="26">
        <v>5</v>
      </c>
      <c r="E725" s="67">
        <v>41.2</v>
      </c>
      <c r="F725" s="68">
        <f t="shared" si="11"/>
        <v>206</v>
      </c>
      <c r="G725" s="69">
        <v>165.85</v>
      </c>
    </row>
    <row r="726" spans="1:7" x14ac:dyDescent="0.25">
      <c r="A726" s="66">
        <v>727</v>
      </c>
      <c r="B726" s="45" t="s">
        <v>747</v>
      </c>
      <c r="C726" s="46" t="s">
        <v>51</v>
      </c>
      <c r="D726" s="26">
        <v>5</v>
      </c>
      <c r="E726" s="67">
        <v>21.58</v>
      </c>
      <c r="F726" s="68">
        <f t="shared" si="11"/>
        <v>107.89999999999999</v>
      </c>
      <c r="G726" s="69">
        <v>86.85</v>
      </c>
    </row>
    <row r="727" spans="1:7" ht="22.5" x14ac:dyDescent="0.25">
      <c r="A727" s="66">
        <v>728</v>
      </c>
      <c r="B727" s="45" t="s">
        <v>748</v>
      </c>
      <c r="C727" s="46" t="s">
        <v>51</v>
      </c>
      <c r="D727" s="26">
        <v>5</v>
      </c>
      <c r="E727" s="67">
        <v>34.659999999999997</v>
      </c>
      <c r="F727" s="68">
        <f t="shared" si="11"/>
        <v>173.29999999999998</v>
      </c>
      <c r="G727" s="69">
        <v>139.5</v>
      </c>
    </row>
    <row r="728" spans="1:7" x14ac:dyDescent="0.25">
      <c r="A728" s="66">
        <v>729</v>
      </c>
      <c r="B728" s="45" t="s">
        <v>749</v>
      </c>
      <c r="C728" s="46" t="s">
        <v>51</v>
      </c>
      <c r="D728" s="26">
        <v>5</v>
      </c>
      <c r="E728" s="67">
        <v>17</v>
      </c>
      <c r="F728" s="68">
        <f t="shared" si="11"/>
        <v>85</v>
      </c>
      <c r="G728" s="69">
        <v>68.400000000000006</v>
      </c>
    </row>
    <row r="729" spans="1:7" x14ac:dyDescent="0.25">
      <c r="A729" s="66">
        <v>730</v>
      </c>
      <c r="B729" s="45" t="s">
        <v>750</v>
      </c>
      <c r="C729" s="46" t="s">
        <v>51</v>
      </c>
      <c r="D729" s="26">
        <v>5</v>
      </c>
      <c r="E729" s="67">
        <v>17</v>
      </c>
      <c r="F729" s="68">
        <f t="shared" si="11"/>
        <v>85</v>
      </c>
      <c r="G729" s="69">
        <v>68.400000000000006</v>
      </c>
    </row>
    <row r="730" spans="1:7" x14ac:dyDescent="0.25">
      <c r="A730" s="66">
        <v>731</v>
      </c>
      <c r="B730" s="45" t="s">
        <v>751</v>
      </c>
      <c r="C730" s="46" t="s">
        <v>51</v>
      </c>
      <c r="D730" s="26">
        <v>5</v>
      </c>
      <c r="E730" s="67">
        <v>17</v>
      </c>
      <c r="F730" s="68">
        <f t="shared" si="11"/>
        <v>85</v>
      </c>
      <c r="G730" s="69">
        <v>68.45</v>
      </c>
    </row>
    <row r="731" spans="1:7" x14ac:dyDescent="0.25">
      <c r="A731" s="66">
        <v>732</v>
      </c>
      <c r="B731" s="45" t="s">
        <v>752</v>
      </c>
      <c r="C731" s="46" t="s">
        <v>51</v>
      </c>
      <c r="D731" s="26">
        <v>5</v>
      </c>
      <c r="E731" s="67">
        <v>17</v>
      </c>
      <c r="F731" s="68">
        <f t="shared" si="11"/>
        <v>85</v>
      </c>
      <c r="G731" s="69">
        <v>68.45</v>
      </c>
    </row>
    <row r="732" spans="1:7" x14ac:dyDescent="0.25">
      <c r="A732" s="66">
        <v>733</v>
      </c>
      <c r="B732" s="45" t="s">
        <v>753</v>
      </c>
      <c r="C732" s="46" t="s">
        <v>51</v>
      </c>
      <c r="D732" s="26">
        <v>5</v>
      </c>
      <c r="E732" s="67">
        <v>17</v>
      </c>
      <c r="F732" s="68">
        <f t="shared" si="11"/>
        <v>85</v>
      </c>
      <c r="G732" s="69">
        <v>68.45</v>
      </c>
    </row>
    <row r="733" spans="1:7" x14ac:dyDescent="0.25">
      <c r="A733" s="66">
        <v>734</v>
      </c>
      <c r="B733" s="45" t="s">
        <v>754</v>
      </c>
      <c r="C733" s="46" t="s">
        <v>51</v>
      </c>
      <c r="D733" s="26">
        <v>5</v>
      </c>
      <c r="E733" s="67">
        <v>21.58</v>
      </c>
      <c r="F733" s="68">
        <f t="shared" si="11"/>
        <v>107.89999999999999</v>
      </c>
      <c r="G733" s="69">
        <v>86.85</v>
      </c>
    </row>
    <row r="734" spans="1:7" x14ac:dyDescent="0.25">
      <c r="A734" s="66">
        <v>735</v>
      </c>
      <c r="B734" s="45" t="s">
        <v>755</v>
      </c>
      <c r="C734" s="46" t="s">
        <v>51</v>
      </c>
      <c r="D734" s="26">
        <v>5</v>
      </c>
      <c r="E734" s="67">
        <v>41.2</v>
      </c>
      <c r="F734" s="68">
        <f t="shared" si="11"/>
        <v>206</v>
      </c>
      <c r="G734" s="69">
        <v>165.85</v>
      </c>
    </row>
    <row r="735" spans="1:7" ht="22.5" x14ac:dyDescent="0.25">
      <c r="A735" s="66">
        <v>736</v>
      </c>
      <c r="B735" s="45" t="s">
        <v>756</v>
      </c>
      <c r="C735" s="46" t="s">
        <v>51</v>
      </c>
      <c r="D735" s="26">
        <v>5</v>
      </c>
      <c r="E735" s="67">
        <v>28.12</v>
      </c>
      <c r="F735" s="68">
        <f t="shared" si="11"/>
        <v>140.6</v>
      </c>
      <c r="G735" s="69">
        <v>113.2</v>
      </c>
    </row>
    <row r="736" spans="1:7" x14ac:dyDescent="0.25">
      <c r="A736" s="66">
        <v>737</v>
      </c>
      <c r="B736" s="45" t="s">
        <v>757</v>
      </c>
      <c r="C736" s="46" t="s">
        <v>51</v>
      </c>
      <c r="D736" s="26">
        <v>5</v>
      </c>
      <c r="E736" s="67">
        <v>17</v>
      </c>
      <c r="F736" s="68">
        <f t="shared" si="11"/>
        <v>85</v>
      </c>
      <c r="G736" s="69">
        <v>68.45</v>
      </c>
    </row>
    <row r="737" spans="1:7" x14ac:dyDescent="0.25">
      <c r="A737" s="66">
        <v>738</v>
      </c>
      <c r="B737" s="45" t="s">
        <v>758</v>
      </c>
      <c r="C737" s="46" t="s">
        <v>51</v>
      </c>
      <c r="D737" s="26">
        <v>5</v>
      </c>
      <c r="E737" s="67">
        <v>17</v>
      </c>
      <c r="F737" s="68">
        <f t="shared" si="11"/>
        <v>85</v>
      </c>
      <c r="G737" s="69">
        <v>68.45</v>
      </c>
    </row>
    <row r="738" spans="1:7" ht="22.5" x14ac:dyDescent="0.25">
      <c r="A738" s="66">
        <v>739</v>
      </c>
      <c r="B738" s="45" t="s">
        <v>759</v>
      </c>
      <c r="C738" s="46" t="s">
        <v>51</v>
      </c>
      <c r="D738" s="26">
        <v>5</v>
      </c>
      <c r="E738" s="67">
        <v>21.58</v>
      </c>
      <c r="F738" s="68">
        <f t="shared" si="11"/>
        <v>107.89999999999999</v>
      </c>
      <c r="G738" s="69">
        <v>86.85</v>
      </c>
    </row>
    <row r="739" spans="1:7" ht="22.5" x14ac:dyDescent="0.25">
      <c r="A739" s="66">
        <v>740</v>
      </c>
      <c r="B739" s="45" t="s">
        <v>760</v>
      </c>
      <c r="C739" s="46" t="s">
        <v>51</v>
      </c>
      <c r="D739" s="26">
        <v>5</v>
      </c>
      <c r="E739" s="67">
        <v>21.58</v>
      </c>
      <c r="F739" s="68">
        <f t="shared" si="11"/>
        <v>107.89999999999999</v>
      </c>
      <c r="G739" s="69">
        <v>86.85</v>
      </c>
    </row>
    <row r="740" spans="1:7" ht="22.5" x14ac:dyDescent="0.25">
      <c r="A740" s="66">
        <v>741</v>
      </c>
      <c r="B740" s="45" t="s">
        <v>761</v>
      </c>
      <c r="C740" s="46" t="s">
        <v>51</v>
      </c>
      <c r="D740" s="26">
        <v>5</v>
      </c>
      <c r="E740" s="67">
        <v>21.58</v>
      </c>
      <c r="F740" s="68">
        <f t="shared" si="11"/>
        <v>107.89999999999999</v>
      </c>
      <c r="G740" s="69">
        <v>86.85</v>
      </c>
    </row>
    <row r="741" spans="1:7" ht="22.5" x14ac:dyDescent="0.25">
      <c r="A741" s="66">
        <v>742</v>
      </c>
      <c r="B741" s="45" t="s">
        <v>762</v>
      </c>
      <c r="C741" s="46" t="s">
        <v>51</v>
      </c>
      <c r="D741" s="26">
        <v>5</v>
      </c>
      <c r="E741" s="67">
        <v>21.58</v>
      </c>
      <c r="F741" s="68">
        <f t="shared" si="11"/>
        <v>107.89999999999999</v>
      </c>
      <c r="G741" s="69">
        <v>86.85</v>
      </c>
    </row>
    <row r="742" spans="1:7" ht="22.5" x14ac:dyDescent="0.25">
      <c r="A742" s="66">
        <v>743</v>
      </c>
      <c r="B742" s="45" t="s">
        <v>763</v>
      </c>
      <c r="C742" s="46" t="s">
        <v>51</v>
      </c>
      <c r="D742" s="26">
        <v>5</v>
      </c>
      <c r="E742" s="67">
        <v>21.58</v>
      </c>
      <c r="F742" s="68">
        <f t="shared" si="11"/>
        <v>107.89999999999999</v>
      </c>
      <c r="G742" s="69">
        <v>86.85</v>
      </c>
    </row>
    <row r="743" spans="1:7" x14ac:dyDescent="0.25">
      <c r="A743" s="66">
        <v>744</v>
      </c>
      <c r="B743" s="45" t="s">
        <v>764</v>
      </c>
      <c r="C743" s="46" t="s">
        <v>51</v>
      </c>
      <c r="D743" s="26">
        <v>5</v>
      </c>
      <c r="E743" s="67">
        <v>36.83</v>
      </c>
      <c r="F743" s="68">
        <f t="shared" si="11"/>
        <v>184.14999999999998</v>
      </c>
      <c r="G743" s="69">
        <v>148.30000000000001</v>
      </c>
    </row>
    <row r="744" spans="1:7" x14ac:dyDescent="0.25">
      <c r="A744" s="66">
        <v>745</v>
      </c>
      <c r="B744" s="45" t="s">
        <v>765</v>
      </c>
      <c r="C744" s="46" t="s">
        <v>51</v>
      </c>
      <c r="D744" s="26">
        <v>5</v>
      </c>
      <c r="E744" s="67">
        <v>30.29</v>
      </c>
      <c r="F744" s="68">
        <f t="shared" si="11"/>
        <v>151.44999999999999</v>
      </c>
      <c r="G744" s="69">
        <v>121.95</v>
      </c>
    </row>
    <row r="745" spans="1:7" ht="22.5" x14ac:dyDescent="0.25">
      <c r="A745" s="66">
        <v>746</v>
      </c>
      <c r="B745" s="45" t="s">
        <v>766</v>
      </c>
      <c r="C745" s="46" t="s">
        <v>51</v>
      </c>
      <c r="D745" s="26">
        <v>5</v>
      </c>
      <c r="E745" s="67">
        <v>34.659999999999997</v>
      </c>
      <c r="F745" s="68">
        <f t="shared" si="11"/>
        <v>173.29999999999998</v>
      </c>
      <c r="G745" s="69">
        <v>139.5</v>
      </c>
    </row>
    <row r="746" spans="1:7" ht="22.5" x14ac:dyDescent="0.25">
      <c r="A746" s="66">
        <v>747</v>
      </c>
      <c r="B746" s="45" t="s">
        <v>767</v>
      </c>
      <c r="C746" s="46" t="s">
        <v>51</v>
      </c>
      <c r="D746" s="26">
        <v>5</v>
      </c>
      <c r="E746" s="67">
        <v>43.37</v>
      </c>
      <c r="F746" s="68">
        <f t="shared" si="11"/>
        <v>216.85</v>
      </c>
      <c r="G746" s="69">
        <v>174.6</v>
      </c>
    </row>
    <row r="747" spans="1:7" x14ac:dyDescent="0.25">
      <c r="A747" s="66">
        <v>748</v>
      </c>
      <c r="B747" s="45" t="s">
        <v>768</v>
      </c>
      <c r="C747" s="46" t="s">
        <v>51</v>
      </c>
      <c r="D747" s="26">
        <v>5</v>
      </c>
      <c r="E747" s="67">
        <v>86.96</v>
      </c>
      <c r="F747" s="68">
        <f t="shared" si="11"/>
        <v>434.79999999999995</v>
      </c>
      <c r="G747" s="69">
        <v>350.1</v>
      </c>
    </row>
    <row r="748" spans="1:7" ht="22.5" x14ac:dyDescent="0.25">
      <c r="A748" s="66">
        <v>749</v>
      </c>
      <c r="B748" s="45" t="s">
        <v>769</v>
      </c>
      <c r="C748" s="46" t="s">
        <v>51</v>
      </c>
      <c r="D748" s="26">
        <v>5</v>
      </c>
      <c r="E748" s="67">
        <v>41.2</v>
      </c>
      <c r="F748" s="68">
        <f t="shared" si="11"/>
        <v>206</v>
      </c>
      <c r="G748" s="69">
        <v>165.85</v>
      </c>
    </row>
    <row r="749" spans="1:7" x14ac:dyDescent="0.25">
      <c r="A749" s="66">
        <v>750</v>
      </c>
      <c r="B749" s="45" t="s">
        <v>770</v>
      </c>
      <c r="C749" s="46" t="s">
        <v>51</v>
      </c>
      <c r="D749" s="26">
        <v>5</v>
      </c>
      <c r="E749" s="67">
        <v>17</v>
      </c>
      <c r="F749" s="68">
        <f t="shared" si="11"/>
        <v>85</v>
      </c>
      <c r="G749" s="69">
        <v>68.45</v>
      </c>
    </row>
    <row r="750" spans="1:7" x14ac:dyDescent="0.25">
      <c r="A750" s="66">
        <v>751</v>
      </c>
      <c r="B750" s="45" t="s">
        <v>771</v>
      </c>
      <c r="C750" s="46" t="s">
        <v>51</v>
      </c>
      <c r="D750" s="26">
        <v>5</v>
      </c>
      <c r="E750" s="67">
        <v>17</v>
      </c>
      <c r="F750" s="68">
        <f t="shared" si="11"/>
        <v>85</v>
      </c>
      <c r="G750" s="69">
        <v>68.45</v>
      </c>
    </row>
    <row r="751" spans="1:7" x14ac:dyDescent="0.25">
      <c r="A751" s="66">
        <v>752</v>
      </c>
      <c r="B751" s="45" t="s">
        <v>772</v>
      </c>
      <c r="C751" s="46" t="s">
        <v>51</v>
      </c>
      <c r="D751" s="26">
        <v>5</v>
      </c>
      <c r="E751" s="67">
        <v>17</v>
      </c>
      <c r="F751" s="68">
        <f t="shared" si="11"/>
        <v>85</v>
      </c>
      <c r="G751" s="69">
        <v>68.45</v>
      </c>
    </row>
    <row r="752" spans="1:7" x14ac:dyDescent="0.25">
      <c r="A752" s="66">
        <v>753</v>
      </c>
      <c r="B752" s="45" t="s">
        <v>773</v>
      </c>
      <c r="C752" s="46" t="s">
        <v>51</v>
      </c>
      <c r="D752" s="26">
        <v>5</v>
      </c>
      <c r="E752" s="67">
        <v>17</v>
      </c>
      <c r="F752" s="68">
        <f t="shared" si="11"/>
        <v>85</v>
      </c>
      <c r="G752" s="69">
        <v>68.45</v>
      </c>
    </row>
    <row r="753" spans="1:7" x14ac:dyDescent="0.25">
      <c r="A753" s="66">
        <v>754</v>
      </c>
      <c r="B753" s="45" t="s">
        <v>774</v>
      </c>
      <c r="C753" s="46" t="s">
        <v>51</v>
      </c>
      <c r="D753" s="26">
        <v>5</v>
      </c>
      <c r="E753" s="67">
        <v>43.37</v>
      </c>
      <c r="F753" s="68">
        <f t="shared" si="11"/>
        <v>216.85</v>
      </c>
      <c r="G753" s="69">
        <v>174.6</v>
      </c>
    </row>
    <row r="754" spans="1:7" x14ac:dyDescent="0.25">
      <c r="A754" s="66">
        <v>755</v>
      </c>
      <c r="B754" s="45" t="s">
        <v>775</v>
      </c>
      <c r="C754" s="46" t="s">
        <v>51</v>
      </c>
      <c r="D754" s="26">
        <v>20</v>
      </c>
      <c r="E754" s="67">
        <v>3.7</v>
      </c>
      <c r="F754" s="68">
        <f t="shared" si="11"/>
        <v>74</v>
      </c>
      <c r="G754" s="69">
        <v>59.6</v>
      </c>
    </row>
    <row r="755" spans="1:7" ht="22.5" x14ac:dyDescent="0.25">
      <c r="A755" s="66">
        <v>756</v>
      </c>
      <c r="B755" s="45" t="s">
        <v>776</v>
      </c>
      <c r="C755" s="46" t="s">
        <v>51</v>
      </c>
      <c r="D755" s="26">
        <v>50</v>
      </c>
      <c r="E755" s="67">
        <v>15.23</v>
      </c>
      <c r="F755" s="68">
        <f t="shared" si="11"/>
        <v>761.5</v>
      </c>
      <c r="G755" s="69">
        <v>613</v>
      </c>
    </row>
    <row r="756" spans="1:7" x14ac:dyDescent="0.25">
      <c r="A756" s="66">
        <v>757</v>
      </c>
      <c r="B756" s="45" t="s">
        <v>777</v>
      </c>
      <c r="C756" s="46" t="s">
        <v>51</v>
      </c>
      <c r="D756" s="26">
        <v>5</v>
      </c>
      <c r="E756" s="67">
        <v>15.23</v>
      </c>
      <c r="F756" s="68">
        <f t="shared" si="11"/>
        <v>76.150000000000006</v>
      </c>
      <c r="G756" s="69">
        <v>61.3</v>
      </c>
    </row>
    <row r="757" spans="1:7" ht="22.5" x14ac:dyDescent="0.25">
      <c r="A757" s="66">
        <v>758</v>
      </c>
      <c r="B757" s="45" t="s">
        <v>778</v>
      </c>
      <c r="C757" s="46" t="s">
        <v>51</v>
      </c>
      <c r="D757" s="26">
        <v>50</v>
      </c>
      <c r="E757" s="67">
        <v>15.23</v>
      </c>
      <c r="F757" s="68">
        <f t="shared" si="11"/>
        <v>761.5</v>
      </c>
      <c r="G757" s="69">
        <v>613</v>
      </c>
    </row>
    <row r="758" spans="1:7" x14ac:dyDescent="0.25">
      <c r="A758" s="66">
        <v>759</v>
      </c>
      <c r="B758" s="45" t="s">
        <v>779</v>
      </c>
      <c r="C758" s="46" t="s">
        <v>51</v>
      </c>
      <c r="D758" s="26">
        <v>50</v>
      </c>
      <c r="E758" s="67">
        <v>15.23</v>
      </c>
      <c r="F758" s="68">
        <f t="shared" si="11"/>
        <v>761.5</v>
      </c>
      <c r="G758" s="69">
        <v>613</v>
      </c>
    </row>
    <row r="759" spans="1:7" ht="22.5" x14ac:dyDescent="0.25">
      <c r="A759" s="66">
        <v>760</v>
      </c>
      <c r="B759" s="45" t="s">
        <v>780</v>
      </c>
      <c r="C759" s="46" t="s">
        <v>51</v>
      </c>
      <c r="D759" s="26">
        <v>50</v>
      </c>
      <c r="E759" s="67">
        <v>15.23</v>
      </c>
      <c r="F759" s="68">
        <f t="shared" si="11"/>
        <v>761.5</v>
      </c>
      <c r="G759" s="69">
        <v>613</v>
      </c>
    </row>
    <row r="760" spans="1:7" ht="22.5" x14ac:dyDescent="0.25">
      <c r="A760" s="66">
        <v>761</v>
      </c>
      <c r="B760" s="45" t="s">
        <v>781</v>
      </c>
      <c r="C760" s="46" t="s">
        <v>51</v>
      </c>
      <c r="D760" s="26">
        <v>50</v>
      </c>
      <c r="E760" s="67">
        <v>15.23</v>
      </c>
      <c r="F760" s="68">
        <f t="shared" si="11"/>
        <v>761.5</v>
      </c>
      <c r="G760" s="69">
        <v>613</v>
      </c>
    </row>
    <row r="761" spans="1:7" ht="22.5" x14ac:dyDescent="0.25">
      <c r="A761" s="66">
        <v>762</v>
      </c>
      <c r="B761" s="45" t="s">
        <v>782</v>
      </c>
      <c r="C761" s="46" t="s">
        <v>51</v>
      </c>
      <c r="D761" s="26">
        <v>50</v>
      </c>
      <c r="E761" s="67">
        <v>15.23</v>
      </c>
      <c r="F761" s="68">
        <f t="shared" si="11"/>
        <v>761.5</v>
      </c>
      <c r="G761" s="69">
        <v>613</v>
      </c>
    </row>
    <row r="762" spans="1:7" ht="22.5" x14ac:dyDescent="0.25">
      <c r="A762" s="66">
        <v>763</v>
      </c>
      <c r="B762" s="45" t="s">
        <v>783</v>
      </c>
      <c r="C762" s="46" t="s">
        <v>51</v>
      </c>
      <c r="D762" s="26">
        <v>50</v>
      </c>
      <c r="E762" s="67">
        <v>15.23</v>
      </c>
      <c r="F762" s="68">
        <f t="shared" si="11"/>
        <v>761.5</v>
      </c>
      <c r="G762" s="69">
        <v>613</v>
      </c>
    </row>
    <row r="763" spans="1:7" ht="22.5" x14ac:dyDescent="0.25">
      <c r="A763" s="66">
        <v>764</v>
      </c>
      <c r="B763" s="45" t="s">
        <v>784</v>
      </c>
      <c r="C763" s="46" t="s">
        <v>51</v>
      </c>
      <c r="D763" s="26">
        <v>50</v>
      </c>
      <c r="E763" s="67">
        <v>15.23</v>
      </c>
      <c r="F763" s="68">
        <f t="shared" si="11"/>
        <v>761.5</v>
      </c>
      <c r="G763" s="69">
        <v>613</v>
      </c>
    </row>
    <row r="764" spans="1:7" ht="22.5" x14ac:dyDescent="0.25">
      <c r="A764" s="66">
        <v>765</v>
      </c>
      <c r="B764" s="45" t="s">
        <v>785</v>
      </c>
      <c r="C764" s="46" t="s">
        <v>51</v>
      </c>
      <c r="D764" s="26">
        <v>50</v>
      </c>
      <c r="E764" s="67">
        <v>15.23</v>
      </c>
      <c r="F764" s="68">
        <f t="shared" si="11"/>
        <v>761.5</v>
      </c>
      <c r="G764" s="69">
        <v>613</v>
      </c>
    </row>
    <row r="765" spans="1:7" x14ac:dyDescent="0.25">
      <c r="A765" s="66">
        <v>766</v>
      </c>
      <c r="B765" s="45" t="s">
        <v>786</v>
      </c>
      <c r="C765" s="46" t="s">
        <v>51</v>
      </c>
      <c r="D765" s="26">
        <v>100</v>
      </c>
      <c r="E765" s="67">
        <v>17.22</v>
      </c>
      <c r="F765" s="68">
        <f t="shared" si="11"/>
        <v>1722</v>
      </c>
      <c r="G765" s="69">
        <v>1386</v>
      </c>
    </row>
    <row r="766" spans="1:7" x14ac:dyDescent="0.25">
      <c r="A766" s="66">
        <v>767</v>
      </c>
      <c r="B766" s="45" t="s">
        <v>787</v>
      </c>
      <c r="C766" s="46" t="s">
        <v>51</v>
      </c>
      <c r="D766" s="26">
        <v>100</v>
      </c>
      <c r="E766" s="67">
        <v>17.22</v>
      </c>
      <c r="F766" s="68">
        <f t="shared" si="11"/>
        <v>1722</v>
      </c>
      <c r="G766" s="69">
        <v>1386</v>
      </c>
    </row>
    <row r="767" spans="1:7" x14ac:dyDescent="0.25">
      <c r="A767" s="66">
        <v>768</v>
      </c>
      <c r="B767" s="45" t="s">
        <v>788</v>
      </c>
      <c r="C767" s="46" t="s">
        <v>51</v>
      </c>
      <c r="D767" s="26">
        <v>100</v>
      </c>
      <c r="E767" s="67">
        <v>17.22</v>
      </c>
      <c r="F767" s="68">
        <f t="shared" si="11"/>
        <v>1722</v>
      </c>
      <c r="G767" s="69">
        <v>1386</v>
      </c>
    </row>
    <row r="768" spans="1:7" x14ac:dyDescent="0.25">
      <c r="A768" s="66">
        <v>769</v>
      </c>
      <c r="B768" s="45" t="s">
        <v>789</v>
      </c>
      <c r="C768" s="46" t="s">
        <v>51</v>
      </c>
      <c r="D768" s="26">
        <v>100</v>
      </c>
      <c r="E768" s="67">
        <v>17.22</v>
      </c>
      <c r="F768" s="68">
        <f t="shared" si="11"/>
        <v>1722</v>
      </c>
      <c r="G768" s="69">
        <v>1386</v>
      </c>
    </row>
    <row r="769" spans="1:7" x14ac:dyDescent="0.25">
      <c r="A769" s="66">
        <v>770</v>
      </c>
      <c r="B769" s="45" t="s">
        <v>790</v>
      </c>
      <c r="C769" s="46" t="s">
        <v>51</v>
      </c>
      <c r="D769" s="26">
        <v>100</v>
      </c>
      <c r="E769" s="67">
        <v>17.22</v>
      </c>
      <c r="F769" s="68">
        <f t="shared" ref="F769:F832" si="12">E769*D769</f>
        <v>1722</v>
      </c>
      <c r="G769" s="69">
        <v>1386</v>
      </c>
    </row>
    <row r="770" spans="1:7" x14ac:dyDescent="0.25">
      <c r="A770" s="66">
        <v>771</v>
      </c>
      <c r="B770" s="45" t="s">
        <v>791</v>
      </c>
      <c r="C770" s="46" t="s">
        <v>51</v>
      </c>
      <c r="D770" s="26">
        <v>100</v>
      </c>
      <c r="E770" s="67">
        <v>30.73</v>
      </c>
      <c r="F770" s="68">
        <f t="shared" si="12"/>
        <v>3073</v>
      </c>
      <c r="G770" s="69">
        <v>2474</v>
      </c>
    </row>
    <row r="771" spans="1:7" x14ac:dyDescent="0.25">
      <c r="A771" s="66">
        <v>772</v>
      </c>
      <c r="B771" s="45" t="s">
        <v>792</v>
      </c>
      <c r="C771" s="46" t="s">
        <v>51</v>
      </c>
      <c r="D771" s="26">
        <v>100</v>
      </c>
      <c r="E771" s="67">
        <v>12.86</v>
      </c>
      <c r="F771" s="68">
        <f t="shared" si="12"/>
        <v>1286</v>
      </c>
      <c r="G771" s="69">
        <v>1035</v>
      </c>
    </row>
    <row r="772" spans="1:7" x14ac:dyDescent="0.25">
      <c r="A772" s="66">
        <v>773</v>
      </c>
      <c r="B772" s="45" t="s">
        <v>793</v>
      </c>
      <c r="C772" s="46" t="s">
        <v>51</v>
      </c>
      <c r="D772" s="26">
        <v>100</v>
      </c>
      <c r="E772" s="67">
        <v>12.86</v>
      </c>
      <c r="F772" s="68">
        <f t="shared" si="12"/>
        <v>1286</v>
      </c>
      <c r="G772" s="69">
        <v>1035</v>
      </c>
    </row>
    <row r="773" spans="1:7" x14ac:dyDescent="0.25">
      <c r="A773" s="66">
        <v>774</v>
      </c>
      <c r="B773" s="45" t="s">
        <v>794</v>
      </c>
      <c r="C773" s="46" t="s">
        <v>51</v>
      </c>
      <c r="D773" s="26">
        <v>100</v>
      </c>
      <c r="E773" s="67">
        <v>12.86</v>
      </c>
      <c r="F773" s="68">
        <f t="shared" si="12"/>
        <v>1286</v>
      </c>
      <c r="G773" s="69">
        <v>1035</v>
      </c>
    </row>
    <row r="774" spans="1:7" x14ac:dyDescent="0.25">
      <c r="A774" s="66">
        <v>775</v>
      </c>
      <c r="B774" s="45" t="s">
        <v>795</v>
      </c>
      <c r="C774" s="46" t="s">
        <v>51</v>
      </c>
      <c r="D774" s="26">
        <v>100</v>
      </c>
      <c r="E774" s="67">
        <v>12.86</v>
      </c>
      <c r="F774" s="68">
        <f t="shared" si="12"/>
        <v>1286</v>
      </c>
      <c r="G774" s="69">
        <v>1035</v>
      </c>
    </row>
    <row r="775" spans="1:7" x14ac:dyDescent="0.25">
      <c r="A775" s="66">
        <v>776</v>
      </c>
      <c r="B775" s="45" t="s">
        <v>796</v>
      </c>
      <c r="C775" s="46" t="s">
        <v>51</v>
      </c>
      <c r="D775" s="26">
        <v>100</v>
      </c>
      <c r="E775" s="67">
        <v>32.479999999999997</v>
      </c>
      <c r="F775" s="68">
        <f t="shared" si="12"/>
        <v>3247.9999999999995</v>
      </c>
      <c r="G775" s="69">
        <v>2614</v>
      </c>
    </row>
    <row r="776" spans="1:7" x14ac:dyDescent="0.25">
      <c r="A776" s="66">
        <v>777</v>
      </c>
      <c r="B776" s="45" t="s">
        <v>797</v>
      </c>
      <c r="C776" s="46" t="s">
        <v>51</v>
      </c>
      <c r="D776" s="26">
        <v>50</v>
      </c>
      <c r="E776" s="67">
        <v>65.17</v>
      </c>
      <c r="F776" s="68">
        <f t="shared" si="12"/>
        <v>3258.5</v>
      </c>
      <c r="G776" s="69">
        <v>2623.5</v>
      </c>
    </row>
    <row r="777" spans="1:7" x14ac:dyDescent="0.25">
      <c r="A777" s="66">
        <v>778</v>
      </c>
      <c r="B777" s="45" t="s">
        <v>798</v>
      </c>
      <c r="C777" s="46" t="s">
        <v>51</v>
      </c>
      <c r="D777" s="26">
        <v>100</v>
      </c>
      <c r="E777" s="67">
        <v>25.94</v>
      </c>
      <c r="F777" s="68">
        <f t="shared" si="12"/>
        <v>2594</v>
      </c>
      <c r="G777" s="69">
        <v>2088</v>
      </c>
    </row>
    <row r="778" spans="1:7" ht="22.5" x14ac:dyDescent="0.25">
      <c r="A778" s="66">
        <v>779</v>
      </c>
      <c r="B778" s="45" t="s">
        <v>799</v>
      </c>
      <c r="C778" s="46" t="s">
        <v>51</v>
      </c>
      <c r="D778" s="26">
        <v>100</v>
      </c>
      <c r="E778" s="67">
        <v>36.83</v>
      </c>
      <c r="F778" s="68">
        <f t="shared" si="12"/>
        <v>3683</v>
      </c>
      <c r="G778" s="69">
        <v>2966</v>
      </c>
    </row>
    <row r="779" spans="1:7" ht="22.5" x14ac:dyDescent="0.25">
      <c r="A779" s="66">
        <v>780</v>
      </c>
      <c r="B779" s="45" t="s">
        <v>800</v>
      </c>
      <c r="C779" s="46" t="s">
        <v>51</v>
      </c>
      <c r="D779" s="26">
        <v>50</v>
      </c>
      <c r="E779" s="67">
        <v>80.42</v>
      </c>
      <c r="F779" s="68">
        <f t="shared" si="12"/>
        <v>4021</v>
      </c>
      <c r="G779" s="69">
        <v>3238</v>
      </c>
    </row>
    <row r="780" spans="1:7" ht="22.5" x14ac:dyDescent="0.25">
      <c r="A780" s="66">
        <v>781</v>
      </c>
      <c r="B780" s="45" t="s">
        <v>801</v>
      </c>
      <c r="C780" s="46" t="s">
        <v>51</v>
      </c>
      <c r="D780" s="26">
        <v>100</v>
      </c>
      <c r="E780" s="67">
        <v>45.56</v>
      </c>
      <c r="F780" s="68">
        <f t="shared" si="12"/>
        <v>4556</v>
      </c>
      <c r="G780" s="69">
        <v>3667</v>
      </c>
    </row>
    <row r="781" spans="1:7" x14ac:dyDescent="0.25">
      <c r="A781" s="66">
        <v>782</v>
      </c>
      <c r="B781" s="45" t="s">
        <v>802</v>
      </c>
      <c r="C781" s="46" t="s">
        <v>51</v>
      </c>
      <c r="D781" s="26">
        <v>50</v>
      </c>
      <c r="E781" s="67">
        <v>17.649999999999999</v>
      </c>
      <c r="F781" s="68">
        <f t="shared" si="12"/>
        <v>882.49999999999989</v>
      </c>
      <c r="G781" s="69">
        <v>711</v>
      </c>
    </row>
    <row r="782" spans="1:7" x14ac:dyDescent="0.25">
      <c r="A782" s="66">
        <v>783</v>
      </c>
      <c r="B782" s="45" t="s">
        <v>803</v>
      </c>
      <c r="C782" s="46" t="s">
        <v>51</v>
      </c>
      <c r="D782" s="26">
        <v>50</v>
      </c>
      <c r="E782" s="67">
        <v>17.649999999999999</v>
      </c>
      <c r="F782" s="68">
        <f t="shared" si="12"/>
        <v>882.49999999999989</v>
      </c>
      <c r="G782" s="69">
        <v>711</v>
      </c>
    </row>
    <row r="783" spans="1:7" x14ac:dyDescent="0.25">
      <c r="A783" s="66">
        <v>784</v>
      </c>
      <c r="B783" s="45" t="s">
        <v>804</v>
      </c>
      <c r="C783" s="46" t="s">
        <v>51</v>
      </c>
      <c r="D783" s="26">
        <v>50</v>
      </c>
      <c r="E783" s="67">
        <v>17.649999999999999</v>
      </c>
      <c r="F783" s="68">
        <f t="shared" si="12"/>
        <v>882.49999999999989</v>
      </c>
      <c r="G783" s="69">
        <v>711</v>
      </c>
    </row>
    <row r="784" spans="1:7" x14ac:dyDescent="0.25">
      <c r="A784" s="66">
        <v>785</v>
      </c>
      <c r="B784" s="45" t="s">
        <v>805</v>
      </c>
      <c r="C784" s="46" t="s">
        <v>51</v>
      </c>
      <c r="D784" s="26">
        <v>50</v>
      </c>
      <c r="E784" s="67">
        <v>17.649999999999999</v>
      </c>
      <c r="F784" s="68">
        <f t="shared" si="12"/>
        <v>882.49999999999989</v>
      </c>
      <c r="G784" s="69">
        <v>711</v>
      </c>
    </row>
    <row r="785" spans="1:7" x14ac:dyDescent="0.25">
      <c r="A785" s="66">
        <v>786</v>
      </c>
      <c r="B785" s="45" t="s">
        <v>806</v>
      </c>
      <c r="C785" s="46" t="s">
        <v>51</v>
      </c>
      <c r="D785" s="26">
        <v>50</v>
      </c>
      <c r="E785" s="67">
        <v>17.649999999999999</v>
      </c>
      <c r="F785" s="68">
        <f t="shared" si="12"/>
        <v>882.49999999999989</v>
      </c>
      <c r="G785" s="69">
        <v>711</v>
      </c>
    </row>
    <row r="786" spans="1:7" x14ac:dyDescent="0.25">
      <c r="A786" s="66">
        <v>787</v>
      </c>
      <c r="B786" s="45" t="s">
        <v>807</v>
      </c>
      <c r="C786" s="46" t="s">
        <v>51</v>
      </c>
      <c r="D786" s="26">
        <v>50</v>
      </c>
      <c r="E786" s="67">
        <v>17.649999999999999</v>
      </c>
      <c r="F786" s="68">
        <f t="shared" si="12"/>
        <v>882.49999999999989</v>
      </c>
      <c r="G786" s="69">
        <v>711</v>
      </c>
    </row>
    <row r="787" spans="1:7" x14ac:dyDescent="0.25">
      <c r="A787" s="66">
        <v>788</v>
      </c>
      <c r="B787" s="45" t="s">
        <v>808</v>
      </c>
      <c r="C787" s="46" t="s">
        <v>51</v>
      </c>
      <c r="D787" s="26">
        <v>100</v>
      </c>
      <c r="E787" s="67">
        <v>34.659999999999997</v>
      </c>
      <c r="F787" s="68">
        <f t="shared" si="12"/>
        <v>3465.9999999999995</v>
      </c>
      <c r="G787" s="69">
        <v>2790</v>
      </c>
    </row>
    <row r="788" spans="1:7" x14ac:dyDescent="0.25">
      <c r="A788" s="66">
        <v>789</v>
      </c>
      <c r="B788" s="45" t="s">
        <v>809</v>
      </c>
      <c r="C788" s="46" t="s">
        <v>51</v>
      </c>
      <c r="D788" s="26">
        <v>100</v>
      </c>
      <c r="E788" s="67">
        <v>34.659999999999997</v>
      </c>
      <c r="F788" s="68">
        <f t="shared" si="12"/>
        <v>3465.9999999999995</v>
      </c>
      <c r="G788" s="69">
        <v>2790</v>
      </c>
    </row>
    <row r="789" spans="1:7" x14ac:dyDescent="0.25">
      <c r="A789" s="66">
        <v>790</v>
      </c>
      <c r="B789" s="45" t="s">
        <v>810</v>
      </c>
      <c r="C789" s="46" t="s">
        <v>51</v>
      </c>
      <c r="D789" s="26">
        <v>100</v>
      </c>
      <c r="E789" s="67">
        <v>34.659999999999997</v>
      </c>
      <c r="F789" s="68">
        <f t="shared" si="12"/>
        <v>3465.9999999999995</v>
      </c>
      <c r="G789" s="69">
        <v>2790</v>
      </c>
    </row>
    <row r="790" spans="1:7" x14ac:dyDescent="0.25">
      <c r="A790" s="66">
        <v>791</v>
      </c>
      <c r="B790" s="45" t="s">
        <v>811</v>
      </c>
      <c r="C790" s="46" t="s">
        <v>51</v>
      </c>
      <c r="D790" s="26">
        <v>50</v>
      </c>
      <c r="E790" s="67">
        <v>38.36</v>
      </c>
      <c r="F790" s="68">
        <f t="shared" si="12"/>
        <v>1918</v>
      </c>
      <c r="G790" s="69">
        <v>1544</v>
      </c>
    </row>
    <row r="791" spans="1:7" x14ac:dyDescent="0.25">
      <c r="A791" s="66">
        <v>792</v>
      </c>
      <c r="B791" s="45" t="s">
        <v>812</v>
      </c>
      <c r="C791" s="46" t="s">
        <v>51</v>
      </c>
      <c r="D791" s="26">
        <v>50</v>
      </c>
      <c r="E791" s="67">
        <v>38.36</v>
      </c>
      <c r="F791" s="68">
        <f t="shared" si="12"/>
        <v>1918</v>
      </c>
      <c r="G791" s="69">
        <v>1544.5</v>
      </c>
    </row>
    <row r="792" spans="1:7" x14ac:dyDescent="0.25">
      <c r="A792" s="66">
        <v>793</v>
      </c>
      <c r="B792" s="45" t="s">
        <v>813</v>
      </c>
      <c r="C792" s="46" t="s">
        <v>51</v>
      </c>
      <c r="D792" s="26">
        <v>50</v>
      </c>
      <c r="E792" s="67">
        <v>38.36</v>
      </c>
      <c r="F792" s="68">
        <f t="shared" si="12"/>
        <v>1918</v>
      </c>
      <c r="G792" s="69">
        <v>1544.5</v>
      </c>
    </row>
    <row r="793" spans="1:7" x14ac:dyDescent="0.25">
      <c r="A793" s="66">
        <v>794</v>
      </c>
      <c r="B793" s="45" t="s">
        <v>814</v>
      </c>
      <c r="C793" s="46" t="s">
        <v>51</v>
      </c>
      <c r="D793" s="26">
        <v>50</v>
      </c>
      <c r="E793" s="67">
        <v>23.53</v>
      </c>
      <c r="F793" s="68">
        <f t="shared" si="12"/>
        <v>1176.5</v>
      </c>
      <c r="G793" s="69">
        <v>947.5</v>
      </c>
    </row>
    <row r="794" spans="1:7" x14ac:dyDescent="0.25">
      <c r="A794" s="66">
        <v>795</v>
      </c>
      <c r="B794" s="45" t="s">
        <v>815</v>
      </c>
      <c r="C794" s="46" t="s">
        <v>51</v>
      </c>
      <c r="D794" s="26">
        <v>50</v>
      </c>
      <c r="E794" s="67">
        <v>34.26</v>
      </c>
      <c r="F794" s="68">
        <f t="shared" si="12"/>
        <v>1713</v>
      </c>
      <c r="G794" s="69">
        <v>1379</v>
      </c>
    </row>
    <row r="795" spans="1:7" x14ac:dyDescent="0.25">
      <c r="A795" s="66">
        <v>796</v>
      </c>
      <c r="B795" s="45" t="s">
        <v>816</v>
      </c>
      <c r="C795" s="46" t="s">
        <v>51</v>
      </c>
      <c r="D795" s="26">
        <v>50</v>
      </c>
      <c r="E795" s="67">
        <v>28.74</v>
      </c>
      <c r="F795" s="68">
        <f t="shared" si="12"/>
        <v>1437</v>
      </c>
      <c r="G795" s="69">
        <v>1157</v>
      </c>
    </row>
    <row r="796" spans="1:7" x14ac:dyDescent="0.25">
      <c r="A796" s="66">
        <v>797</v>
      </c>
      <c r="B796" s="45" t="s">
        <v>817</v>
      </c>
      <c r="C796" s="46" t="s">
        <v>51</v>
      </c>
      <c r="D796" s="26">
        <v>50</v>
      </c>
      <c r="E796" s="67">
        <v>9.69</v>
      </c>
      <c r="F796" s="68">
        <f t="shared" si="12"/>
        <v>484.5</v>
      </c>
      <c r="G796" s="69">
        <v>390</v>
      </c>
    </row>
    <row r="797" spans="1:7" x14ac:dyDescent="0.25">
      <c r="A797" s="66">
        <v>798</v>
      </c>
      <c r="B797" s="45" t="s">
        <v>818</v>
      </c>
      <c r="C797" s="46" t="s">
        <v>51</v>
      </c>
      <c r="D797" s="26">
        <v>50</v>
      </c>
      <c r="E797" s="67">
        <v>9.3699999999999992</v>
      </c>
      <c r="F797" s="68">
        <f t="shared" si="12"/>
        <v>468.49999999999994</v>
      </c>
      <c r="G797" s="69">
        <v>377</v>
      </c>
    </row>
    <row r="798" spans="1:7" x14ac:dyDescent="0.25">
      <c r="A798" s="66">
        <v>799</v>
      </c>
      <c r="B798" s="45" t="s">
        <v>819</v>
      </c>
      <c r="C798" s="46" t="s">
        <v>51</v>
      </c>
      <c r="D798" s="26">
        <v>50</v>
      </c>
      <c r="E798" s="67">
        <v>9.81</v>
      </c>
      <c r="F798" s="68">
        <f t="shared" si="12"/>
        <v>490.5</v>
      </c>
      <c r="G798" s="69">
        <v>395</v>
      </c>
    </row>
    <row r="799" spans="1:7" x14ac:dyDescent="0.25">
      <c r="A799" s="66">
        <v>800</v>
      </c>
      <c r="B799" s="45" t="s">
        <v>820</v>
      </c>
      <c r="C799" s="46" t="s">
        <v>51</v>
      </c>
      <c r="D799" s="26">
        <v>50</v>
      </c>
      <c r="E799" s="67">
        <v>15.47</v>
      </c>
      <c r="F799" s="68">
        <f t="shared" si="12"/>
        <v>773.5</v>
      </c>
      <c r="G799" s="69">
        <v>623</v>
      </c>
    </row>
    <row r="800" spans="1:7" x14ac:dyDescent="0.25">
      <c r="A800" s="66">
        <v>801</v>
      </c>
      <c r="B800" s="45" t="s">
        <v>821</v>
      </c>
      <c r="C800" s="46" t="s">
        <v>51</v>
      </c>
      <c r="D800" s="26">
        <v>50</v>
      </c>
      <c r="E800" s="67">
        <v>30.73</v>
      </c>
      <c r="F800" s="68">
        <f t="shared" si="12"/>
        <v>1536.5</v>
      </c>
      <c r="G800" s="69">
        <v>1237</v>
      </c>
    </row>
    <row r="801" spans="1:7" x14ac:dyDescent="0.25">
      <c r="A801" s="66">
        <v>802</v>
      </c>
      <c r="B801" s="45" t="s">
        <v>822</v>
      </c>
      <c r="C801" s="46" t="s">
        <v>51</v>
      </c>
      <c r="D801" s="26">
        <v>50</v>
      </c>
      <c r="E801" s="67">
        <v>9.59</v>
      </c>
      <c r="F801" s="68">
        <f t="shared" si="12"/>
        <v>479.5</v>
      </c>
      <c r="G801" s="69">
        <v>386</v>
      </c>
    </row>
    <row r="802" spans="1:7" x14ac:dyDescent="0.25">
      <c r="A802" s="66">
        <v>803</v>
      </c>
      <c r="B802" s="45" t="s">
        <v>823</v>
      </c>
      <c r="C802" s="46" t="s">
        <v>51</v>
      </c>
      <c r="D802" s="26">
        <v>50</v>
      </c>
      <c r="E802" s="67">
        <v>3.49</v>
      </c>
      <c r="F802" s="68">
        <f t="shared" si="12"/>
        <v>174.5</v>
      </c>
      <c r="G802" s="69">
        <v>140</v>
      </c>
    </row>
    <row r="803" spans="1:7" x14ac:dyDescent="0.25">
      <c r="A803" s="66">
        <v>804</v>
      </c>
      <c r="B803" s="45" t="s">
        <v>824</v>
      </c>
      <c r="C803" s="46" t="s">
        <v>51</v>
      </c>
      <c r="D803" s="26">
        <v>50</v>
      </c>
      <c r="E803" s="67">
        <v>3.49</v>
      </c>
      <c r="F803" s="68">
        <f t="shared" si="12"/>
        <v>174.5</v>
      </c>
      <c r="G803" s="69">
        <v>140.5</v>
      </c>
    </row>
    <row r="804" spans="1:7" x14ac:dyDescent="0.25">
      <c r="A804" s="66">
        <v>805</v>
      </c>
      <c r="B804" s="45" t="s">
        <v>825</v>
      </c>
      <c r="C804" s="46" t="s">
        <v>51</v>
      </c>
      <c r="D804" s="26">
        <v>50</v>
      </c>
      <c r="E804" s="67">
        <v>3.49</v>
      </c>
      <c r="F804" s="68">
        <f t="shared" si="12"/>
        <v>174.5</v>
      </c>
      <c r="G804" s="69">
        <v>140.5</v>
      </c>
    </row>
    <row r="805" spans="1:7" x14ac:dyDescent="0.25">
      <c r="A805" s="66">
        <v>806</v>
      </c>
      <c r="B805" s="45" t="s">
        <v>826</v>
      </c>
      <c r="C805" s="46" t="s">
        <v>51</v>
      </c>
      <c r="D805" s="26">
        <v>50</v>
      </c>
      <c r="E805" s="67">
        <v>3.49</v>
      </c>
      <c r="F805" s="68">
        <f t="shared" si="12"/>
        <v>174.5</v>
      </c>
      <c r="G805" s="69">
        <v>140.5</v>
      </c>
    </row>
    <row r="806" spans="1:7" x14ac:dyDescent="0.25">
      <c r="A806" s="66">
        <v>807</v>
      </c>
      <c r="B806" s="45" t="s">
        <v>827</v>
      </c>
      <c r="C806" s="46" t="s">
        <v>51</v>
      </c>
      <c r="D806" s="26">
        <v>50</v>
      </c>
      <c r="E806" s="67">
        <v>3.49</v>
      </c>
      <c r="F806" s="68">
        <f t="shared" si="12"/>
        <v>174.5</v>
      </c>
      <c r="G806" s="69">
        <v>140</v>
      </c>
    </row>
    <row r="807" spans="1:7" x14ac:dyDescent="0.25">
      <c r="A807" s="66">
        <v>808</v>
      </c>
      <c r="B807" s="45" t="s">
        <v>828</v>
      </c>
      <c r="C807" s="46" t="s">
        <v>51</v>
      </c>
      <c r="D807" s="26">
        <v>50</v>
      </c>
      <c r="E807" s="67">
        <v>3.49</v>
      </c>
      <c r="F807" s="68">
        <f t="shared" si="12"/>
        <v>174.5</v>
      </c>
      <c r="G807" s="69">
        <v>140</v>
      </c>
    </row>
    <row r="808" spans="1:7" x14ac:dyDescent="0.25">
      <c r="A808" s="66">
        <v>809</v>
      </c>
      <c r="B808" s="45" t="s">
        <v>829</v>
      </c>
      <c r="C808" s="46" t="s">
        <v>51</v>
      </c>
      <c r="D808" s="26">
        <v>50</v>
      </c>
      <c r="E808" s="67">
        <v>3.49</v>
      </c>
      <c r="F808" s="68">
        <f t="shared" si="12"/>
        <v>174.5</v>
      </c>
      <c r="G808" s="69">
        <v>140</v>
      </c>
    </row>
    <row r="809" spans="1:7" x14ac:dyDescent="0.25">
      <c r="A809" s="66">
        <v>810</v>
      </c>
      <c r="B809" s="45" t="s">
        <v>830</v>
      </c>
      <c r="C809" s="46" t="s">
        <v>51</v>
      </c>
      <c r="D809" s="26">
        <v>50</v>
      </c>
      <c r="E809" s="67">
        <v>3.49</v>
      </c>
      <c r="F809" s="68">
        <f t="shared" si="12"/>
        <v>174.5</v>
      </c>
      <c r="G809" s="69">
        <v>140</v>
      </c>
    </row>
    <row r="810" spans="1:7" x14ac:dyDescent="0.25">
      <c r="A810" s="66">
        <v>811</v>
      </c>
      <c r="B810" s="45" t="s">
        <v>831</v>
      </c>
      <c r="C810" s="46" t="s">
        <v>51</v>
      </c>
      <c r="D810" s="26">
        <v>50</v>
      </c>
      <c r="E810" s="67">
        <v>3.49</v>
      </c>
      <c r="F810" s="68">
        <f t="shared" si="12"/>
        <v>174.5</v>
      </c>
      <c r="G810" s="69">
        <v>140</v>
      </c>
    </row>
    <row r="811" spans="1:7" x14ac:dyDescent="0.25">
      <c r="A811" s="66">
        <v>812</v>
      </c>
      <c r="B811" s="45" t="s">
        <v>832</v>
      </c>
      <c r="C811" s="46" t="s">
        <v>51</v>
      </c>
      <c r="D811" s="26">
        <v>50</v>
      </c>
      <c r="E811" s="67">
        <v>3.49</v>
      </c>
      <c r="F811" s="68">
        <f t="shared" si="12"/>
        <v>174.5</v>
      </c>
      <c r="G811" s="69">
        <v>140</v>
      </c>
    </row>
    <row r="812" spans="1:7" x14ac:dyDescent="0.25">
      <c r="A812" s="66">
        <v>813</v>
      </c>
      <c r="B812" s="45" t="s">
        <v>833</v>
      </c>
      <c r="C812" s="46" t="s">
        <v>51</v>
      </c>
      <c r="D812" s="26">
        <v>50</v>
      </c>
      <c r="E812" s="67">
        <v>3.49</v>
      </c>
      <c r="F812" s="68">
        <f t="shared" si="12"/>
        <v>174.5</v>
      </c>
      <c r="G812" s="69">
        <v>140</v>
      </c>
    </row>
    <row r="813" spans="1:7" x14ac:dyDescent="0.25">
      <c r="A813" s="66">
        <v>814</v>
      </c>
      <c r="B813" s="45" t="s">
        <v>834</v>
      </c>
      <c r="C813" s="46" t="s">
        <v>51</v>
      </c>
      <c r="D813" s="26">
        <v>50</v>
      </c>
      <c r="E813" s="67">
        <v>3.49</v>
      </c>
      <c r="F813" s="68">
        <f t="shared" si="12"/>
        <v>174.5</v>
      </c>
      <c r="G813" s="69">
        <v>140</v>
      </c>
    </row>
    <row r="814" spans="1:7" ht="14.25" customHeight="1" x14ac:dyDescent="0.25">
      <c r="A814" s="66">
        <v>815</v>
      </c>
      <c r="B814" s="45" t="s">
        <v>835</v>
      </c>
      <c r="C814" s="46" t="s">
        <v>51</v>
      </c>
      <c r="D814" s="26">
        <v>100</v>
      </c>
      <c r="E814" s="67">
        <v>200.53</v>
      </c>
      <c r="F814" s="68">
        <f t="shared" si="12"/>
        <v>20053</v>
      </c>
      <c r="G814" s="69">
        <v>16145</v>
      </c>
    </row>
    <row r="815" spans="1:7" x14ac:dyDescent="0.25">
      <c r="A815" s="66">
        <v>816</v>
      </c>
      <c r="B815" s="45" t="s">
        <v>836</v>
      </c>
      <c r="C815" s="46" t="s">
        <v>51</v>
      </c>
      <c r="D815" s="26">
        <v>50</v>
      </c>
      <c r="E815" s="67">
        <v>29.42</v>
      </c>
      <c r="F815" s="68">
        <f t="shared" si="12"/>
        <v>1471</v>
      </c>
      <c r="G815" s="69">
        <v>1184.5</v>
      </c>
    </row>
    <row r="816" spans="1:7" x14ac:dyDescent="0.25">
      <c r="A816" s="66">
        <v>817</v>
      </c>
      <c r="B816" s="45" t="s">
        <v>837</v>
      </c>
      <c r="C816" s="46" t="s">
        <v>51</v>
      </c>
      <c r="D816" s="26">
        <v>50</v>
      </c>
      <c r="E816" s="67">
        <v>29.42</v>
      </c>
      <c r="F816" s="68">
        <f t="shared" si="12"/>
        <v>1471</v>
      </c>
      <c r="G816" s="69">
        <v>1184.5</v>
      </c>
    </row>
    <row r="817" spans="1:7" x14ac:dyDescent="0.25">
      <c r="A817" s="66">
        <v>818</v>
      </c>
      <c r="B817" s="45" t="s">
        <v>838</v>
      </c>
      <c r="C817" s="46" t="s">
        <v>51</v>
      </c>
      <c r="D817" s="26">
        <v>50</v>
      </c>
      <c r="E817" s="67">
        <v>29.42</v>
      </c>
      <c r="F817" s="68">
        <f t="shared" si="12"/>
        <v>1471</v>
      </c>
      <c r="G817" s="69">
        <v>1184.5</v>
      </c>
    </row>
    <row r="818" spans="1:7" x14ac:dyDescent="0.25">
      <c r="A818" s="66">
        <v>819</v>
      </c>
      <c r="B818" s="45" t="s">
        <v>839</v>
      </c>
      <c r="C818" s="46" t="s">
        <v>51</v>
      </c>
      <c r="D818" s="26">
        <v>50</v>
      </c>
      <c r="E818" s="67">
        <v>29.42</v>
      </c>
      <c r="F818" s="68">
        <f t="shared" si="12"/>
        <v>1471</v>
      </c>
      <c r="G818" s="69">
        <v>1184.5</v>
      </c>
    </row>
    <row r="819" spans="1:7" x14ac:dyDescent="0.25">
      <c r="A819" s="66">
        <v>820</v>
      </c>
      <c r="B819" s="45" t="s">
        <v>840</v>
      </c>
      <c r="C819" s="46" t="s">
        <v>51</v>
      </c>
      <c r="D819" s="26">
        <v>50</v>
      </c>
      <c r="E819" s="67">
        <v>54.27</v>
      </c>
      <c r="F819" s="68">
        <f t="shared" si="12"/>
        <v>2713.5</v>
      </c>
      <c r="G819" s="69">
        <v>2185</v>
      </c>
    </row>
    <row r="820" spans="1:7" x14ac:dyDescent="0.25">
      <c r="A820" s="66">
        <v>821</v>
      </c>
      <c r="B820" s="45" t="s">
        <v>841</v>
      </c>
      <c r="C820" s="46" t="s">
        <v>51</v>
      </c>
      <c r="D820" s="26">
        <v>50</v>
      </c>
      <c r="E820" s="67">
        <v>86.96</v>
      </c>
      <c r="F820" s="68">
        <f t="shared" si="12"/>
        <v>4348</v>
      </c>
      <c r="G820" s="69">
        <v>3501</v>
      </c>
    </row>
    <row r="821" spans="1:7" x14ac:dyDescent="0.25">
      <c r="A821" s="66">
        <v>822</v>
      </c>
      <c r="B821" s="45" t="s">
        <v>842</v>
      </c>
      <c r="C821" s="46" t="s">
        <v>51</v>
      </c>
      <c r="D821" s="26">
        <v>50</v>
      </c>
      <c r="E821" s="67">
        <v>21.58</v>
      </c>
      <c r="F821" s="68">
        <f t="shared" si="12"/>
        <v>1079</v>
      </c>
      <c r="G821" s="69">
        <v>868.5</v>
      </c>
    </row>
    <row r="822" spans="1:7" x14ac:dyDescent="0.25">
      <c r="A822" s="66">
        <v>823</v>
      </c>
      <c r="B822" s="45" t="s">
        <v>843</v>
      </c>
      <c r="C822" s="46" t="s">
        <v>51</v>
      </c>
      <c r="D822" s="26">
        <v>50</v>
      </c>
      <c r="E822" s="67">
        <v>21.58</v>
      </c>
      <c r="F822" s="68">
        <f t="shared" si="12"/>
        <v>1079</v>
      </c>
      <c r="G822" s="69">
        <v>868.5</v>
      </c>
    </row>
    <row r="823" spans="1:7" x14ac:dyDescent="0.25">
      <c r="A823" s="66">
        <v>824</v>
      </c>
      <c r="B823" s="45" t="s">
        <v>844</v>
      </c>
      <c r="C823" s="46" t="s">
        <v>51</v>
      </c>
      <c r="D823" s="26">
        <v>50</v>
      </c>
      <c r="E823" s="67">
        <v>12.86</v>
      </c>
      <c r="F823" s="68">
        <f t="shared" si="12"/>
        <v>643</v>
      </c>
      <c r="G823" s="69">
        <v>517.5</v>
      </c>
    </row>
    <row r="824" spans="1:7" x14ac:dyDescent="0.25">
      <c r="A824" s="66">
        <v>825</v>
      </c>
      <c r="B824" s="45" t="s">
        <v>845</v>
      </c>
      <c r="C824" s="46" t="s">
        <v>51</v>
      </c>
      <c r="D824" s="26">
        <v>50</v>
      </c>
      <c r="E824" s="67">
        <v>12.86</v>
      </c>
      <c r="F824" s="68">
        <f t="shared" si="12"/>
        <v>643</v>
      </c>
      <c r="G824" s="69">
        <v>517.5</v>
      </c>
    </row>
    <row r="825" spans="1:7" x14ac:dyDescent="0.25">
      <c r="A825" s="66">
        <v>826</v>
      </c>
      <c r="B825" s="45" t="s">
        <v>846</v>
      </c>
      <c r="C825" s="46" t="s">
        <v>51</v>
      </c>
      <c r="D825" s="26">
        <v>50</v>
      </c>
      <c r="E825" s="67">
        <v>12.86</v>
      </c>
      <c r="F825" s="68">
        <f t="shared" si="12"/>
        <v>643</v>
      </c>
      <c r="G825" s="69">
        <v>517.5</v>
      </c>
    </row>
    <row r="826" spans="1:7" x14ac:dyDescent="0.25">
      <c r="A826" s="66">
        <v>827</v>
      </c>
      <c r="B826" s="45" t="s">
        <v>845</v>
      </c>
      <c r="C826" s="46" t="s">
        <v>51</v>
      </c>
      <c r="D826" s="26">
        <v>50</v>
      </c>
      <c r="E826" s="67">
        <v>12.86</v>
      </c>
      <c r="F826" s="68">
        <f t="shared" si="12"/>
        <v>643</v>
      </c>
      <c r="G826" s="69">
        <v>517.5</v>
      </c>
    </row>
    <row r="827" spans="1:7" x14ac:dyDescent="0.25">
      <c r="A827" s="66">
        <v>828</v>
      </c>
      <c r="B827" s="45" t="s">
        <v>847</v>
      </c>
      <c r="C827" s="46" t="s">
        <v>51</v>
      </c>
      <c r="D827" s="26">
        <v>50</v>
      </c>
      <c r="E827" s="67">
        <v>39.020000000000003</v>
      </c>
      <c r="F827" s="68">
        <f t="shared" si="12"/>
        <v>1951.0000000000002</v>
      </c>
      <c r="G827" s="69">
        <v>1570.5</v>
      </c>
    </row>
    <row r="828" spans="1:7" x14ac:dyDescent="0.25">
      <c r="A828" s="66">
        <v>829</v>
      </c>
      <c r="B828" s="45" t="s">
        <v>848</v>
      </c>
      <c r="C828" s="46" t="s">
        <v>51</v>
      </c>
      <c r="D828" s="26">
        <v>100</v>
      </c>
      <c r="E828" s="67">
        <v>19.5</v>
      </c>
      <c r="F828" s="68">
        <f t="shared" si="12"/>
        <v>1950</v>
      </c>
      <c r="G828" s="69">
        <v>1570</v>
      </c>
    </row>
    <row r="829" spans="1:7" x14ac:dyDescent="0.25">
      <c r="A829" s="66">
        <v>830</v>
      </c>
      <c r="B829" s="45" t="s">
        <v>849</v>
      </c>
      <c r="C829" s="46" t="s">
        <v>51</v>
      </c>
      <c r="D829" s="26">
        <v>50</v>
      </c>
      <c r="E829" s="67">
        <v>65.17</v>
      </c>
      <c r="F829" s="68">
        <f t="shared" si="12"/>
        <v>3258.5</v>
      </c>
      <c r="G829" s="69">
        <v>2623.5</v>
      </c>
    </row>
    <row r="830" spans="1:7" x14ac:dyDescent="0.25">
      <c r="A830" s="66">
        <v>831</v>
      </c>
      <c r="B830" s="45" t="s">
        <v>850</v>
      </c>
      <c r="C830" s="46" t="s">
        <v>51</v>
      </c>
      <c r="D830" s="26">
        <v>100</v>
      </c>
      <c r="E830" s="67">
        <v>25.94</v>
      </c>
      <c r="F830" s="68">
        <f t="shared" si="12"/>
        <v>2594</v>
      </c>
      <c r="G830" s="69">
        <v>2088</v>
      </c>
    </row>
    <row r="831" spans="1:7" x14ac:dyDescent="0.25">
      <c r="A831" s="66">
        <v>832</v>
      </c>
      <c r="B831" s="45" t="s">
        <v>851</v>
      </c>
      <c r="C831" s="46" t="s">
        <v>51</v>
      </c>
      <c r="D831" s="26">
        <v>100</v>
      </c>
      <c r="E831" s="67">
        <v>25.94</v>
      </c>
      <c r="F831" s="68">
        <f t="shared" si="12"/>
        <v>2594</v>
      </c>
      <c r="G831" s="69">
        <v>2088</v>
      </c>
    </row>
    <row r="832" spans="1:7" x14ac:dyDescent="0.25">
      <c r="A832" s="66">
        <v>833</v>
      </c>
      <c r="B832" s="45" t="s">
        <v>852</v>
      </c>
      <c r="C832" s="46" t="s">
        <v>51</v>
      </c>
      <c r="D832" s="26">
        <v>100</v>
      </c>
      <c r="E832" s="67">
        <v>25.94</v>
      </c>
      <c r="F832" s="68">
        <f t="shared" si="12"/>
        <v>2594</v>
      </c>
      <c r="G832" s="69">
        <v>2088</v>
      </c>
    </row>
    <row r="833" spans="1:7" x14ac:dyDescent="0.25">
      <c r="A833" s="66">
        <v>834</v>
      </c>
      <c r="B833" s="45" t="s">
        <v>853</v>
      </c>
      <c r="C833" s="46" t="s">
        <v>51</v>
      </c>
      <c r="D833" s="26">
        <v>100</v>
      </c>
      <c r="E833" s="67">
        <v>25.94</v>
      </c>
      <c r="F833" s="68">
        <f t="shared" ref="F833:F896" si="13">E833*D833</f>
        <v>2594</v>
      </c>
      <c r="G833" s="69">
        <v>2088</v>
      </c>
    </row>
    <row r="834" spans="1:7" ht="22.5" x14ac:dyDescent="0.25">
      <c r="A834" s="66">
        <v>835</v>
      </c>
      <c r="B834" s="45" t="s">
        <v>854</v>
      </c>
      <c r="C834" s="46" t="s">
        <v>51</v>
      </c>
      <c r="D834" s="26">
        <v>100</v>
      </c>
      <c r="E834" s="67">
        <v>17</v>
      </c>
      <c r="F834" s="68">
        <f t="shared" si="13"/>
        <v>1700</v>
      </c>
      <c r="G834" s="69">
        <v>1368</v>
      </c>
    </row>
    <row r="835" spans="1:7" ht="22.5" x14ac:dyDescent="0.25">
      <c r="A835" s="66">
        <v>836</v>
      </c>
      <c r="B835" s="45" t="s">
        <v>855</v>
      </c>
      <c r="C835" s="46" t="s">
        <v>51</v>
      </c>
      <c r="D835" s="26">
        <v>100</v>
      </c>
      <c r="E835" s="67">
        <v>10.46</v>
      </c>
      <c r="F835" s="68">
        <f t="shared" si="13"/>
        <v>1046</v>
      </c>
      <c r="G835" s="69">
        <v>842</v>
      </c>
    </row>
    <row r="836" spans="1:7" ht="22.5" x14ac:dyDescent="0.25">
      <c r="A836" s="66">
        <v>837</v>
      </c>
      <c r="B836" s="45" t="s">
        <v>856</v>
      </c>
      <c r="C836" s="46" t="s">
        <v>51</v>
      </c>
      <c r="D836" s="26">
        <v>5</v>
      </c>
      <c r="E836" s="67">
        <v>11.43</v>
      </c>
      <c r="F836" s="68">
        <f t="shared" si="13"/>
        <v>57.15</v>
      </c>
      <c r="G836" s="69">
        <v>46</v>
      </c>
    </row>
    <row r="837" spans="1:7" ht="22.5" x14ac:dyDescent="0.25">
      <c r="A837" s="66">
        <v>838</v>
      </c>
      <c r="B837" s="45" t="s">
        <v>857</v>
      </c>
      <c r="C837" s="46" t="s">
        <v>51</v>
      </c>
      <c r="D837" s="26">
        <v>5</v>
      </c>
      <c r="E837" s="67">
        <v>11.43</v>
      </c>
      <c r="F837" s="68">
        <f t="shared" si="13"/>
        <v>57.15</v>
      </c>
      <c r="G837" s="69">
        <v>46</v>
      </c>
    </row>
    <row r="838" spans="1:7" ht="22.5" x14ac:dyDescent="0.25">
      <c r="A838" s="66">
        <v>839</v>
      </c>
      <c r="B838" s="45" t="s">
        <v>858</v>
      </c>
      <c r="C838" s="46" t="s">
        <v>51</v>
      </c>
      <c r="D838" s="26">
        <v>5</v>
      </c>
      <c r="E838" s="67">
        <v>14.71</v>
      </c>
      <c r="F838" s="68">
        <f t="shared" si="13"/>
        <v>73.550000000000011</v>
      </c>
      <c r="G838" s="69">
        <v>59.2</v>
      </c>
    </row>
    <row r="839" spans="1:7" ht="22.5" x14ac:dyDescent="0.25">
      <c r="A839" s="66">
        <v>840</v>
      </c>
      <c r="B839" s="45" t="s">
        <v>859</v>
      </c>
      <c r="C839" s="46" t="s">
        <v>51</v>
      </c>
      <c r="D839" s="26">
        <v>5</v>
      </c>
      <c r="E839" s="67">
        <v>14.71</v>
      </c>
      <c r="F839" s="68">
        <f t="shared" si="13"/>
        <v>73.550000000000011</v>
      </c>
      <c r="G839" s="69">
        <v>59.2</v>
      </c>
    </row>
    <row r="840" spans="1:7" x14ac:dyDescent="0.25">
      <c r="A840" s="66">
        <v>841</v>
      </c>
      <c r="B840" s="45" t="s">
        <v>860</v>
      </c>
      <c r="C840" s="46" t="s">
        <v>51</v>
      </c>
      <c r="D840" s="26">
        <v>5</v>
      </c>
      <c r="E840" s="67">
        <v>31.24</v>
      </c>
      <c r="F840" s="68">
        <f t="shared" si="13"/>
        <v>156.19999999999999</v>
      </c>
      <c r="G840" s="69">
        <v>125.8</v>
      </c>
    </row>
    <row r="841" spans="1:7" x14ac:dyDescent="0.25">
      <c r="A841" s="66">
        <v>842</v>
      </c>
      <c r="B841" s="45" t="s">
        <v>861</v>
      </c>
      <c r="C841" s="46" t="s">
        <v>51</v>
      </c>
      <c r="D841" s="26">
        <v>5</v>
      </c>
      <c r="E841" s="67">
        <v>19.399999999999999</v>
      </c>
      <c r="F841" s="68">
        <f t="shared" si="13"/>
        <v>97</v>
      </c>
      <c r="G841" s="69">
        <v>78.099999999999994</v>
      </c>
    </row>
    <row r="842" spans="1:7" x14ac:dyDescent="0.25">
      <c r="A842" s="66">
        <v>843</v>
      </c>
      <c r="B842" s="45" t="s">
        <v>862</v>
      </c>
      <c r="C842" s="46" t="s">
        <v>51</v>
      </c>
      <c r="D842" s="26">
        <v>5</v>
      </c>
      <c r="E842" s="67">
        <v>13.55</v>
      </c>
      <c r="F842" s="68">
        <f t="shared" si="13"/>
        <v>67.75</v>
      </c>
      <c r="G842" s="69">
        <v>54.55</v>
      </c>
    </row>
    <row r="843" spans="1:7" x14ac:dyDescent="0.25">
      <c r="A843" s="66">
        <v>844</v>
      </c>
      <c r="B843" s="45" t="s">
        <v>863</v>
      </c>
      <c r="C843" s="46" t="s">
        <v>51</v>
      </c>
      <c r="D843" s="26">
        <v>5</v>
      </c>
      <c r="E843" s="67">
        <v>10.14</v>
      </c>
      <c r="F843" s="68">
        <f t="shared" si="13"/>
        <v>50.7</v>
      </c>
      <c r="G843" s="69">
        <v>40.799999999999997</v>
      </c>
    </row>
    <row r="844" spans="1:7" ht="22.5" x14ac:dyDescent="0.25">
      <c r="A844" s="66">
        <v>845</v>
      </c>
      <c r="B844" s="45" t="s">
        <v>864</v>
      </c>
      <c r="C844" s="46" t="s">
        <v>51</v>
      </c>
      <c r="D844" s="26">
        <v>5</v>
      </c>
      <c r="E844" s="67">
        <v>14.32</v>
      </c>
      <c r="F844" s="68">
        <f t="shared" si="13"/>
        <v>71.599999999999994</v>
      </c>
      <c r="G844" s="69">
        <v>57.65</v>
      </c>
    </row>
    <row r="845" spans="1:7" ht="22.5" x14ac:dyDescent="0.25">
      <c r="A845" s="66">
        <v>846</v>
      </c>
      <c r="B845" s="45" t="s">
        <v>865</v>
      </c>
      <c r="C845" s="46" t="s">
        <v>51</v>
      </c>
      <c r="D845" s="26">
        <v>5</v>
      </c>
      <c r="E845" s="67">
        <v>10.71</v>
      </c>
      <c r="F845" s="68">
        <f t="shared" si="13"/>
        <v>53.550000000000004</v>
      </c>
      <c r="G845" s="69">
        <v>43.15</v>
      </c>
    </row>
    <row r="846" spans="1:7" x14ac:dyDescent="0.25">
      <c r="A846" s="66">
        <v>847</v>
      </c>
      <c r="B846" s="45" t="s">
        <v>866</v>
      </c>
      <c r="C846" s="46" t="s">
        <v>51</v>
      </c>
      <c r="D846" s="26">
        <v>5</v>
      </c>
      <c r="E846" s="67">
        <v>21.65</v>
      </c>
      <c r="F846" s="68">
        <f t="shared" si="13"/>
        <v>108.25</v>
      </c>
      <c r="G846" s="69">
        <v>87.15</v>
      </c>
    </row>
    <row r="847" spans="1:7" ht="22.5" x14ac:dyDescent="0.25">
      <c r="A847" s="66">
        <v>848</v>
      </c>
      <c r="B847" s="45" t="s">
        <v>867</v>
      </c>
      <c r="C847" s="46" t="s">
        <v>51</v>
      </c>
      <c r="D847" s="26">
        <v>50</v>
      </c>
      <c r="E847" s="67">
        <v>12.9</v>
      </c>
      <c r="F847" s="68">
        <f t="shared" si="13"/>
        <v>645</v>
      </c>
      <c r="G847" s="69">
        <v>519.5</v>
      </c>
    </row>
    <row r="848" spans="1:7" x14ac:dyDescent="0.25">
      <c r="A848" s="66">
        <v>849</v>
      </c>
      <c r="B848" s="45" t="s">
        <v>868</v>
      </c>
      <c r="C848" s="46" t="s">
        <v>51</v>
      </c>
      <c r="D848" s="26">
        <v>10</v>
      </c>
      <c r="E848" s="67">
        <v>21.43</v>
      </c>
      <c r="F848" s="68">
        <f t="shared" si="13"/>
        <v>214.3</v>
      </c>
      <c r="G848" s="69">
        <v>172.5</v>
      </c>
    </row>
    <row r="849" spans="1:7" x14ac:dyDescent="0.25">
      <c r="A849" s="66">
        <v>850</v>
      </c>
      <c r="B849" s="45" t="s">
        <v>869</v>
      </c>
      <c r="C849" s="46" t="s">
        <v>51</v>
      </c>
      <c r="D849" s="26">
        <v>10</v>
      </c>
      <c r="E849" s="67">
        <v>126.17</v>
      </c>
      <c r="F849" s="68">
        <f t="shared" si="13"/>
        <v>1261.7</v>
      </c>
      <c r="G849" s="69">
        <v>1015.9</v>
      </c>
    </row>
    <row r="850" spans="1:7" x14ac:dyDescent="0.25">
      <c r="A850" s="66">
        <v>851</v>
      </c>
      <c r="B850" s="45" t="s">
        <v>870</v>
      </c>
      <c r="C850" s="46" t="s">
        <v>51</v>
      </c>
      <c r="D850" s="26">
        <v>10</v>
      </c>
      <c r="E850" s="67">
        <v>39.36</v>
      </c>
      <c r="F850" s="68">
        <f t="shared" si="13"/>
        <v>393.6</v>
      </c>
      <c r="G850" s="69">
        <v>316.89999999999998</v>
      </c>
    </row>
    <row r="851" spans="1:7" ht="22.5" x14ac:dyDescent="0.25">
      <c r="A851" s="66">
        <v>852</v>
      </c>
      <c r="B851" s="45" t="s">
        <v>871</v>
      </c>
      <c r="C851" s="46" t="s">
        <v>51</v>
      </c>
      <c r="D851" s="26">
        <v>10</v>
      </c>
      <c r="E851" s="67">
        <v>109.12</v>
      </c>
      <c r="F851" s="68">
        <f t="shared" si="13"/>
        <v>1091.2</v>
      </c>
      <c r="G851" s="69">
        <v>878.6</v>
      </c>
    </row>
    <row r="852" spans="1:7" ht="22.5" x14ac:dyDescent="0.25">
      <c r="A852" s="66">
        <v>853</v>
      </c>
      <c r="B852" s="45" t="s">
        <v>872</v>
      </c>
      <c r="C852" s="46" t="s">
        <v>51</v>
      </c>
      <c r="D852" s="26">
        <v>10</v>
      </c>
      <c r="E852" s="67">
        <v>31.05</v>
      </c>
      <c r="F852" s="68">
        <f t="shared" si="13"/>
        <v>310.5</v>
      </c>
      <c r="G852" s="69">
        <v>250</v>
      </c>
    </row>
    <row r="853" spans="1:7" x14ac:dyDescent="0.25">
      <c r="A853" s="66">
        <v>854</v>
      </c>
      <c r="B853" s="45" t="s">
        <v>873</v>
      </c>
      <c r="C853" s="46" t="s">
        <v>51</v>
      </c>
      <c r="D853" s="26">
        <v>20</v>
      </c>
      <c r="E853" s="67">
        <v>10.49</v>
      </c>
      <c r="F853" s="68">
        <f t="shared" si="13"/>
        <v>209.8</v>
      </c>
      <c r="G853" s="69">
        <v>169</v>
      </c>
    </row>
    <row r="854" spans="1:7" ht="22.5" x14ac:dyDescent="0.25">
      <c r="A854" s="66">
        <v>855</v>
      </c>
      <c r="B854" s="45" t="s">
        <v>874</v>
      </c>
      <c r="C854" s="46" t="s">
        <v>51</v>
      </c>
      <c r="D854" s="26">
        <v>10</v>
      </c>
      <c r="E854" s="67">
        <v>12.46</v>
      </c>
      <c r="F854" s="68">
        <f t="shared" si="13"/>
        <v>124.60000000000001</v>
      </c>
      <c r="G854" s="69">
        <v>100.4</v>
      </c>
    </row>
    <row r="855" spans="1:7" x14ac:dyDescent="0.25">
      <c r="A855" s="66">
        <v>856</v>
      </c>
      <c r="B855" s="45" t="s">
        <v>875</v>
      </c>
      <c r="C855" s="46" t="s">
        <v>51</v>
      </c>
      <c r="D855" s="26">
        <v>20</v>
      </c>
      <c r="E855" s="67">
        <v>15.08</v>
      </c>
      <c r="F855" s="68">
        <f t="shared" si="13"/>
        <v>301.60000000000002</v>
      </c>
      <c r="G855" s="69">
        <v>243</v>
      </c>
    </row>
    <row r="856" spans="1:7" x14ac:dyDescent="0.25">
      <c r="A856" s="66">
        <v>857</v>
      </c>
      <c r="B856" s="45" t="s">
        <v>876</v>
      </c>
      <c r="C856" s="46" t="s">
        <v>51</v>
      </c>
      <c r="D856" s="26">
        <v>10</v>
      </c>
      <c r="E856" s="67">
        <v>10.71</v>
      </c>
      <c r="F856" s="68">
        <f t="shared" si="13"/>
        <v>107.10000000000001</v>
      </c>
      <c r="G856" s="69">
        <v>86.3</v>
      </c>
    </row>
    <row r="857" spans="1:7" x14ac:dyDescent="0.25">
      <c r="A857" s="66">
        <v>858</v>
      </c>
      <c r="B857" s="45" t="s">
        <v>877</v>
      </c>
      <c r="C857" s="46" t="s">
        <v>51</v>
      </c>
      <c r="D857" s="26">
        <v>10</v>
      </c>
      <c r="E857" s="67">
        <v>5.9</v>
      </c>
      <c r="F857" s="68">
        <f t="shared" si="13"/>
        <v>59</v>
      </c>
      <c r="G857" s="69">
        <v>47.5</v>
      </c>
    </row>
    <row r="858" spans="1:7" x14ac:dyDescent="0.25">
      <c r="A858" s="66">
        <v>859</v>
      </c>
      <c r="B858" s="45" t="s">
        <v>878</v>
      </c>
      <c r="C858" s="46" t="s">
        <v>51</v>
      </c>
      <c r="D858" s="26">
        <v>10</v>
      </c>
      <c r="E858" s="67">
        <v>6.34</v>
      </c>
      <c r="F858" s="68">
        <f t="shared" si="13"/>
        <v>63.4</v>
      </c>
      <c r="G858" s="69">
        <v>51</v>
      </c>
    </row>
    <row r="859" spans="1:7" x14ac:dyDescent="0.25">
      <c r="A859" s="66">
        <v>860</v>
      </c>
      <c r="B859" s="45" t="s">
        <v>879</v>
      </c>
      <c r="C859" s="46" t="s">
        <v>51</v>
      </c>
      <c r="D859" s="26">
        <v>10</v>
      </c>
      <c r="E859" s="67">
        <v>15.74</v>
      </c>
      <c r="F859" s="68">
        <f t="shared" si="13"/>
        <v>157.4</v>
      </c>
      <c r="G859" s="69">
        <v>126.8</v>
      </c>
    </row>
    <row r="860" spans="1:7" x14ac:dyDescent="0.25">
      <c r="A860" s="66">
        <v>861</v>
      </c>
      <c r="B860" s="45" t="s">
        <v>880</v>
      </c>
      <c r="C860" s="46" t="s">
        <v>51</v>
      </c>
      <c r="D860" s="26">
        <v>10</v>
      </c>
      <c r="E860" s="67">
        <v>21.65</v>
      </c>
      <c r="F860" s="68">
        <f t="shared" si="13"/>
        <v>216.5</v>
      </c>
      <c r="G860" s="69">
        <v>174.3</v>
      </c>
    </row>
    <row r="861" spans="1:7" x14ac:dyDescent="0.25">
      <c r="A861" s="66">
        <v>862</v>
      </c>
      <c r="B861" s="45" t="s">
        <v>881</v>
      </c>
      <c r="C861" s="46" t="s">
        <v>51</v>
      </c>
      <c r="D861" s="26">
        <v>10</v>
      </c>
      <c r="E861" s="67">
        <v>50.08</v>
      </c>
      <c r="F861" s="68">
        <f t="shared" si="13"/>
        <v>500.79999999999995</v>
      </c>
      <c r="G861" s="69">
        <v>403.2</v>
      </c>
    </row>
    <row r="862" spans="1:7" x14ac:dyDescent="0.25">
      <c r="A862" s="66">
        <v>863</v>
      </c>
      <c r="B862" s="45" t="s">
        <v>882</v>
      </c>
      <c r="C862" s="46" t="s">
        <v>51</v>
      </c>
      <c r="D862" s="26">
        <v>10</v>
      </c>
      <c r="E862" s="67">
        <v>31.49</v>
      </c>
      <c r="F862" s="68">
        <f t="shared" si="13"/>
        <v>314.89999999999998</v>
      </c>
      <c r="G862" s="69">
        <v>253.5</v>
      </c>
    </row>
    <row r="863" spans="1:7" x14ac:dyDescent="0.25">
      <c r="A863" s="66">
        <v>864</v>
      </c>
      <c r="B863" s="45" t="s">
        <v>883</v>
      </c>
      <c r="C863" s="46" t="s">
        <v>51</v>
      </c>
      <c r="D863" s="26">
        <v>10</v>
      </c>
      <c r="E863" s="67">
        <v>5.68</v>
      </c>
      <c r="F863" s="68">
        <f t="shared" si="13"/>
        <v>56.8</v>
      </c>
      <c r="G863" s="69">
        <v>45.8</v>
      </c>
    </row>
    <row r="864" spans="1:7" x14ac:dyDescent="0.25">
      <c r="A864" s="66">
        <v>865</v>
      </c>
      <c r="B864" s="45" t="s">
        <v>884</v>
      </c>
      <c r="C864" s="46" t="s">
        <v>51</v>
      </c>
      <c r="D864" s="26">
        <v>10</v>
      </c>
      <c r="E864" s="67">
        <v>26.02</v>
      </c>
      <c r="F864" s="68">
        <f t="shared" si="13"/>
        <v>260.2</v>
      </c>
      <c r="G864" s="69">
        <v>209.5</v>
      </c>
    </row>
    <row r="865" spans="1:7" x14ac:dyDescent="0.25">
      <c r="A865" s="66">
        <v>866</v>
      </c>
      <c r="B865" s="45" t="s">
        <v>885</v>
      </c>
      <c r="C865" s="46" t="s">
        <v>51</v>
      </c>
      <c r="D865" s="26">
        <v>20</v>
      </c>
      <c r="E865" s="67">
        <v>1.53</v>
      </c>
      <c r="F865" s="68">
        <f t="shared" si="13"/>
        <v>30.6</v>
      </c>
      <c r="G865" s="69">
        <v>24.6</v>
      </c>
    </row>
    <row r="866" spans="1:7" x14ac:dyDescent="0.25">
      <c r="A866" s="66">
        <v>867</v>
      </c>
      <c r="B866" s="45" t="s">
        <v>886</v>
      </c>
      <c r="C866" s="46" t="s">
        <v>51</v>
      </c>
      <c r="D866" s="26">
        <v>20</v>
      </c>
      <c r="E866" s="67">
        <v>2.1800000000000002</v>
      </c>
      <c r="F866" s="68">
        <f t="shared" si="13"/>
        <v>43.6</v>
      </c>
      <c r="G866" s="69">
        <v>35.200000000000003</v>
      </c>
    </row>
    <row r="867" spans="1:7" x14ac:dyDescent="0.25">
      <c r="A867" s="66">
        <v>868</v>
      </c>
      <c r="B867" s="45" t="s">
        <v>887</v>
      </c>
      <c r="C867" s="46" t="s">
        <v>51</v>
      </c>
      <c r="D867" s="26">
        <v>20</v>
      </c>
      <c r="E867" s="67">
        <v>3.93</v>
      </c>
      <c r="F867" s="68">
        <f t="shared" si="13"/>
        <v>78.600000000000009</v>
      </c>
      <c r="G867" s="69">
        <v>63.4</v>
      </c>
    </row>
    <row r="868" spans="1:7" ht="22.5" x14ac:dyDescent="0.25">
      <c r="A868" s="66">
        <v>869</v>
      </c>
      <c r="B868" s="45" t="s">
        <v>888</v>
      </c>
      <c r="C868" s="46" t="s">
        <v>51</v>
      </c>
      <c r="D868" s="26">
        <v>50</v>
      </c>
      <c r="E868" s="67">
        <v>47.01</v>
      </c>
      <c r="F868" s="68">
        <f t="shared" si="13"/>
        <v>2350.5</v>
      </c>
      <c r="G868" s="69">
        <v>1892.5</v>
      </c>
    </row>
    <row r="869" spans="1:7" x14ac:dyDescent="0.25">
      <c r="A869" s="66">
        <v>870</v>
      </c>
      <c r="B869" s="45" t="s">
        <v>889</v>
      </c>
      <c r="C869" s="46" t="s">
        <v>51</v>
      </c>
      <c r="D869" s="26">
        <v>10</v>
      </c>
      <c r="E869" s="67">
        <v>71.94</v>
      </c>
      <c r="F869" s="68">
        <f t="shared" si="13"/>
        <v>719.4</v>
      </c>
      <c r="G869" s="69">
        <v>579.20000000000005</v>
      </c>
    </row>
    <row r="870" spans="1:7" x14ac:dyDescent="0.25">
      <c r="A870" s="66">
        <v>871</v>
      </c>
      <c r="B870" s="45" t="s">
        <v>890</v>
      </c>
      <c r="C870" s="46" t="s">
        <v>51</v>
      </c>
      <c r="D870" s="26">
        <v>10</v>
      </c>
      <c r="E870" s="67">
        <v>71.73</v>
      </c>
      <c r="F870" s="68">
        <f t="shared" si="13"/>
        <v>717.30000000000007</v>
      </c>
      <c r="G870" s="69">
        <v>577.5</v>
      </c>
    </row>
    <row r="871" spans="1:7" x14ac:dyDescent="0.25">
      <c r="A871" s="66">
        <v>872</v>
      </c>
      <c r="B871" s="45" t="s">
        <v>891</v>
      </c>
      <c r="C871" s="46" t="s">
        <v>51</v>
      </c>
      <c r="D871" s="26">
        <v>10</v>
      </c>
      <c r="E871" s="67">
        <v>54.01</v>
      </c>
      <c r="F871" s="68">
        <f t="shared" si="13"/>
        <v>540.1</v>
      </c>
      <c r="G871" s="69">
        <v>434.9</v>
      </c>
    </row>
    <row r="872" spans="1:7" x14ac:dyDescent="0.25">
      <c r="A872" s="66">
        <v>873</v>
      </c>
      <c r="B872" s="45" t="s">
        <v>892</v>
      </c>
      <c r="C872" s="46" t="s">
        <v>51</v>
      </c>
      <c r="D872" s="26">
        <v>10</v>
      </c>
      <c r="E872" s="67">
        <v>21.75</v>
      </c>
      <c r="F872" s="68">
        <f t="shared" si="13"/>
        <v>217.5</v>
      </c>
      <c r="G872" s="69">
        <v>175.1</v>
      </c>
    </row>
    <row r="873" spans="1:7" x14ac:dyDescent="0.25">
      <c r="A873" s="66">
        <v>874</v>
      </c>
      <c r="B873" s="45" t="s">
        <v>893</v>
      </c>
      <c r="C873" s="46" t="s">
        <v>51</v>
      </c>
      <c r="D873" s="26">
        <v>10</v>
      </c>
      <c r="E873" s="67">
        <v>73.91</v>
      </c>
      <c r="F873" s="68">
        <f t="shared" si="13"/>
        <v>739.09999999999991</v>
      </c>
      <c r="G873" s="69">
        <v>595.1</v>
      </c>
    </row>
    <row r="874" spans="1:7" x14ac:dyDescent="0.25">
      <c r="A874" s="66">
        <v>875</v>
      </c>
      <c r="B874" s="45" t="s">
        <v>894</v>
      </c>
      <c r="C874" s="46" t="s">
        <v>51</v>
      </c>
      <c r="D874" s="26">
        <v>20</v>
      </c>
      <c r="E874" s="67">
        <v>26.56</v>
      </c>
      <c r="F874" s="68">
        <f t="shared" si="13"/>
        <v>531.19999999999993</v>
      </c>
      <c r="G874" s="69">
        <v>427.6</v>
      </c>
    </row>
    <row r="875" spans="1:7" ht="22.5" x14ac:dyDescent="0.25">
      <c r="A875" s="66">
        <v>876</v>
      </c>
      <c r="B875" s="45" t="s">
        <v>895</v>
      </c>
      <c r="C875" s="46" t="s">
        <v>51</v>
      </c>
      <c r="D875" s="26">
        <v>10</v>
      </c>
      <c r="E875" s="67">
        <v>43.51</v>
      </c>
      <c r="F875" s="68">
        <f t="shared" si="13"/>
        <v>435.09999999999997</v>
      </c>
      <c r="G875" s="69">
        <v>350.4</v>
      </c>
    </row>
    <row r="876" spans="1:7" ht="22.5" x14ac:dyDescent="0.25">
      <c r="A876" s="66">
        <v>877</v>
      </c>
      <c r="B876" s="45" t="s">
        <v>896</v>
      </c>
      <c r="C876" s="46" t="s">
        <v>51</v>
      </c>
      <c r="D876" s="26">
        <v>5</v>
      </c>
      <c r="E876" s="67">
        <v>382.69</v>
      </c>
      <c r="F876" s="68">
        <f t="shared" si="13"/>
        <v>1913.45</v>
      </c>
      <c r="G876" s="69">
        <v>1540.6</v>
      </c>
    </row>
    <row r="877" spans="1:7" ht="22.5" x14ac:dyDescent="0.25">
      <c r="A877" s="66">
        <v>878</v>
      </c>
      <c r="B877" s="45" t="s">
        <v>897</v>
      </c>
      <c r="C877" s="46" t="s">
        <v>51</v>
      </c>
      <c r="D877" s="26">
        <v>55</v>
      </c>
      <c r="E877" s="67">
        <v>656.04</v>
      </c>
      <c r="F877" s="68">
        <f t="shared" si="13"/>
        <v>36082.199999999997</v>
      </c>
      <c r="G877" s="69">
        <v>29051.55</v>
      </c>
    </row>
    <row r="878" spans="1:7" x14ac:dyDescent="0.25">
      <c r="A878" s="66">
        <v>879</v>
      </c>
      <c r="B878" s="45" t="s">
        <v>898</v>
      </c>
      <c r="C878" s="46" t="s">
        <v>51</v>
      </c>
      <c r="D878" s="26">
        <v>5</v>
      </c>
      <c r="E878" s="67">
        <v>115.68</v>
      </c>
      <c r="F878" s="68">
        <f t="shared" si="13"/>
        <v>578.40000000000009</v>
      </c>
      <c r="G878" s="69">
        <v>465.7</v>
      </c>
    </row>
    <row r="879" spans="1:7" x14ac:dyDescent="0.25">
      <c r="A879" s="66">
        <v>880</v>
      </c>
      <c r="B879" s="45" t="s">
        <v>899</v>
      </c>
      <c r="C879" s="46" t="s">
        <v>51</v>
      </c>
      <c r="D879" s="26">
        <v>5</v>
      </c>
      <c r="E879" s="67">
        <v>100.37</v>
      </c>
      <c r="F879" s="68">
        <f t="shared" si="13"/>
        <v>501.85</v>
      </c>
      <c r="G879" s="69">
        <v>404.05</v>
      </c>
    </row>
    <row r="880" spans="1:7" x14ac:dyDescent="0.25">
      <c r="A880" s="66">
        <v>881</v>
      </c>
      <c r="B880" s="45" t="s">
        <v>900</v>
      </c>
      <c r="C880" s="46" t="s">
        <v>51</v>
      </c>
      <c r="D880" s="26">
        <v>5</v>
      </c>
      <c r="E880" s="67">
        <v>71.94</v>
      </c>
      <c r="F880" s="68">
        <f t="shared" si="13"/>
        <v>359.7</v>
      </c>
      <c r="G880" s="69">
        <v>289.60000000000002</v>
      </c>
    </row>
    <row r="881" spans="1:7" x14ac:dyDescent="0.25">
      <c r="A881" s="66">
        <v>882</v>
      </c>
      <c r="B881" s="45" t="s">
        <v>901</v>
      </c>
      <c r="C881" s="46" t="s">
        <v>51</v>
      </c>
      <c r="D881" s="26">
        <v>5</v>
      </c>
      <c r="E881" s="67">
        <v>63.2</v>
      </c>
      <c r="F881" s="68">
        <f t="shared" si="13"/>
        <v>316</v>
      </c>
      <c r="G881" s="69">
        <v>254.4</v>
      </c>
    </row>
    <row r="882" spans="1:7" x14ac:dyDescent="0.25">
      <c r="A882" s="66">
        <v>883</v>
      </c>
      <c r="B882" s="45" t="s">
        <v>902</v>
      </c>
      <c r="C882" s="46" t="s">
        <v>51</v>
      </c>
      <c r="D882" s="26">
        <v>5</v>
      </c>
      <c r="E882" s="67">
        <v>63.2</v>
      </c>
      <c r="F882" s="68">
        <f t="shared" si="13"/>
        <v>316</v>
      </c>
      <c r="G882" s="69">
        <v>254.4</v>
      </c>
    </row>
    <row r="883" spans="1:7" x14ac:dyDescent="0.25">
      <c r="A883" s="66">
        <v>884</v>
      </c>
      <c r="B883" s="45" t="s">
        <v>903</v>
      </c>
      <c r="C883" s="46" t="s">
        <v>51</v>
      </c>
      <c r="D883" s="26">
        <v>5</v>
      </c>
      <c r="E883" s="67">
        <v>63.2</v>
      </c>
      <c r="F883" s="68">
        <f t="shared" si="13"/>
        <v>316</v>
      </c>
      <c r="G883" s="69">
        <v>254.4</v>
      </c>
    </row>
    <row r="884" spans="1:7" x14ac:dyDescent="0.25">
      <c r="A884" s="66">
        <v>885</v>
      </c>
      <c r="B884" s="45" t="s">
        <v>904</v>
      </c>
      <c r="C884" s="46" t="s">
        <v>51</v>
      </c>
      <c r="D884" s="26">
        <v>5</v>
      </c>
      <c r="E884" s="67">
        <v>98.4</v>
      </c>
      <c r="F884" s="68">
        <f t="shared" si="13"/>
        <v>492</v>
      </c>
      <c r="G884" s="69">
        <v>396.15</v>
      </c>
    </row>
    <row r="885" spans="1:7" x14ac:dyDescent="0.25">
      <c r="A885" s="66">
        <v>886</v>
      </c>
      <c r="B885" s="45" t="s">
        <v>905</v>
      </c>
      <c r="C885" s="46" t="s">
        <v>51</v>
      </c>
      <c r="D885" s="26">
        <v>5</v>
      </c>
      <c r="E885" s="67">
        <v>34.770000000000003</v>
      </c>
      <c r="F885" s="68">
        <f t="shared" si="13"/>
        <v>173.85000000000002</v>
      </c>
      <c r="G885" s="69">
        <v>139.94999999999999</v>
      </c>
    </row>
    <row r="886" spans="1:7" x14ac:dyDescent="0.25">
      <c r="A886" s="66">
        <v>887</v>
      </c>
      <c r="B886" s="45" t="s">
        <v>906</v>
      </c>
      <c r="C886" s="46" t="s">
        <v>51</v>
      </c>
      <c r="D886" s="26">
        <v>5</v>
      </c>
      <c r="E886" s="67">
        <v>153.08000000000001</v>
      </c>
      <c r="F886" s="68">
        <f t="shared" si="13"/>
        <v>765.40000000000009</v>
      </c>
      <c r="G886" s="69">
        <v>616.25</v>
      </c>
    </row>
    <row r="887" spans="1:7" x14ac:dyDescent="0.25">
      <c r="A887" s="66">
        <v>888</v>
      </c>
      <c r="B887" s="45" t="s">
        <v>907</v>
      </c>
      <c r="C887" s="46" t="s">
        <v>51</v>
      </c>
      <c r="D887" s="26">
        <v>5</v>
      </c>
      <c r="E887" s="67">
        <v>99.82</v>
      </c>
      <c r="F887" s="68">
        <f t="shared" si="13"/>
        <v>499.09999999999997</v>
      </c>
      <c r="G887" s="69">
        <v>401.85</v>
      </c>
    </row>
    <row r="888" spans="1:7" x14ac:dyDescent="0.25">
      <c r="A888" s="66">
        <v>889</v>
      </c>
      <c r="B888" s="45" t="s">
        <v>908</v>
      </c>
      <c r="C888" s="46" t="s">
        <v>51</v>
      </c>
      <c r="D888" s="26">
        <v>5</v>
      </c>
      <c r="E888" s="67">
        <v>125.62</v>
      </c>
      <c r="F888" s="68">
        <f t="shared" si="13"/>
        <v>628.1</v>
      </c>
      <c r="G888" s="69">
        <v>505.75</v>
      </c>
    </row>
    <row r="889" spans="1:7" ht="22.5" x14ac:dyDescent="0.25">
      <c r="A889" s="66">
        <v>890</v>
      </c>
      <c r="B889" s="45" t="s">
        <v>909</v>
      </c>
      <c r="C889" s="46" t="s">
        <v>51</v>
      </c>
      <c r="D889" s="26">
        <v>5</v>
      </c>
      <c r="E889" s="67">
        <v>146.72999999999999</v>
      </c>
      <c r="F889" s="68">
        <f t="shared" si="13"/>
        <v>733.65</v>
      </c>
      <c r="G889" s="69">
        <v>590.75</v>
      </c>
    </row>
    <row r="890" spans="1:7" ht="22.5" x14ac:dyDescent="0.25">
      <c r="A890" s="66">
        <v>891</v>
      </c>
      <c r="B890" s="45" t="s">
        <v>910</v>
      </c>
      <c r="C890" s="46" t="s">
        <v>51</v>
      </c>
      <c r="D890" s="26">
        <v>5</v>
      </c>
      <c r="E890" s="67">
        <v>159.38</v>
      </c>
      <c r="F890" s="68">
        <f t="shared" si="13"/>
        <v>796.9</v>
      </c>
      <c r="G890" s="69">
        <v>641.6</v>
      </c>
    </row>
    <row r="891" spans="1:7" x14ac:dyDescent="0.25">
      <c r="A891" s="66">
        <v>892</v>
      </c>
      <c r="B891" s="45" t="s">
        <v>911</v>
      </c>
      <c r="C891" s="46" t="s">
        <v>51</v>
      </c>
      <c r="D891" s="26">
        <v>5</v>
      </c>
      <c r="E891" s="67">
        <v>99.82</v>
      </c>
      <c r="F891" s="68">
        <f t="shared" si="13"/>
        <v>499.09999999999997</v>
      </c>
      <c r="G891" s="69">
        <v>401.85</v>
      </c>
    </row>
    <row r="892" spans="1:7" x14ac:dyDescent="0.25">
      <c r="A892" s="66">
        <v>893</v>
      </c>
      <c r="B892" s="45" t="s">
        <v>912</v>
      </c>
      <c r="C892" s="46" t="s">
        <v>51</v>
      </c>
      <c r="D892" s="26">
        <v>5</v>
      </c>
      <c r="E892" s="67">
        <v>158.18</v>
      </c>
      <c r="F892" s="68">
        <f t="shared" si="13"/>
        <v>790.90000000000009</v>
      </c>
      <c r="G892" s="69">
        <v>636.79999999999995</v>
      </c>
    </row>
    <row r="893" spans="1:7" x14ac:dyDescent="0.25">
      <c r="A893" s="66">
        <v>894</v>
      </c>
      <c r="B893" s="45" t="s">
        <v>913</v>
      </c>
      <c r="C893" s="46" t="s">
        <v>51</v>
      </c>
      <c r="D893" s="26">
        <v>5</v>
      </c>
      <c r="E893" s="67">
        <v>126.83</v>
      </c>
      <c r="F893" s="68">
        <f t="shared" si="13"/>
        <v>634.15</v>
      </c>
      <c r="G893" s="69">
        <v>510.6</v>
      </c>
    </row>
    <row r="894" spans="1:7" x14ac:dyDescent="0.25">
      <c r="A894" s="66">
        <v>895</v>
      </c>
      <c r="B894" s="45" t="s">
        <v>914</v>
      </c>
      <c r="C894" s="46" t="s">
        <v>51</v>
      </c>
      <c r="D894" s="26">
        <v>5</v>
      </c>
      <c r="E894" s="67">
        <v>126.83</v>
      </c>
      <c r="F894" s="68">
        <f t="shared" si="13"/>
        <v>634.15</v>
      </c>
      <c r="G894" s="69">
        <v>510.6</v>
      </c>
    </row>
    <row r="895" spans="1:7" x14ac:dyDescent="0.25">
      <c r="A895" s="66">
        <v>896</v>
      </c>
      <c r="B895" s="45" t="s">
        <v>915</v>
      </c>
      <c r="C895" s="46" t="s">
        <v>51</v>
      </c>
      <c r="D895" s="26">
        <v>5</v>
      </c>
      <c r="E895" s="67">
        <v>126.83</v>
      </c>
      <c r="F895" s="68">
        <f t="shared" si="13"/>
        <v>634.15</v>
      </c>
      <c r="G895" s="69">
        <v>510.6</v>
      </c>
    </row>
    <row r="896" spans="1:7" x14ac:dyDescent="0.25">
      <c r="A896" s="66">
        <v>897</v>
      </c>
      <c r="B896" s="45" t="s">
        <v>916</v>
      </c>
      <c r="C896" s="46" t="s">
        <v>51</v>
      </c>
      <c r="D896" s="26">
        <v>5</v>
      </c>
      <c r="E896" s="67">
        <v>728.08</v>
      </c>
      <c r="F896" s="68">
        <f t="shared" si="13"/>
        <v>3640.4</v>
      </c>
      <c r="G896" s="69">
        <v>2931.05</v>
      </c>
    </row>
    <row r="897" spans="1:7" x14ac:dyDescent="0.25">
      <c r="A897" s="66">
        <v>898</v>
      </c>
      <c r="B897" s="45" t="s">
        <v>917</v>
      </c>
      <c r="C897" s="46" t="s">
        <v>51</v>
      </c>
      <c r="D897" s="26">
        <v>5</v>
      </c>
      <c r="E897" s="67">
        <v>142.13999999999999</v>
      </c>
      <c r="F897" s="68">
        <f t="shared" ref="F897:F960" si="14">E897*D897</f>
        <v>710.69999999999993</v>
      </c>
      <c r="G897" s="69">
        <v>572.20000000000005</v>
      </c>
    </row>
    <row r="898" spans="1:7" ht="22.5" x14ac:dyDescent="0.25">
      <c r="A898" s="66">
        <v>899</v>
      </c>
      <c r="B898" s="45" t="s">
        <v>918</v>
      </c>
      <c r="C898" s="46" t="s">
        <v>51</v>
      </c>
      <c r="D898" s="26">
        <v>5</v>
      </c>
      <c r="E898" s="67">
        <v>210.37</v>
      </c>
      <c r="F898" s="68">
        <f t="shared" si="14"/>
        <v>1051.8499999999999</v>
      </c>
      <c r="G898" s="69">
        <v>846.9</v>
      </c>
    </row>
    <row r="899" spans="1:7" ht="22.5" x14ac:dyDescent="0.25">
      <c r="A899" s="66">
        <v>900</v>
      </c>
      <c r="B899" s="45" t="s">
        <v>919</v>
      </c>
      <c r="C899" s="46" t="s">
        <v>51</v>
      </c>
      <c r="D899" s="26">
        <v>5</v>
      </c>
      <c r="E899" s="67">
        <v>36.950000000000003</v>
      </c>
      <c r="F899" s="68">
        <f t="shared" si="14"/>
        <v>184.75</v>
      </c>
      <c r="G899" s="69">
        <v>148.80000000000001</v>
      </c>
    </row>
    <row r="900" spans="1:7" ht="22.5" x14ac:dyDescent="0.25">
      <c r="A900" s="66">
        <v>901</v>
      </c>
      <c r="B900" s="45" t="s">
        <v>920</v>
      </c>
      <c r="C900" s="46" t="s">
        <v>51</v>
      </c>
      <c r="D900" s="26">
        <v>5</v>
      </c>
      <c r="E900" s="67">
        <v>56.64</v>
      </c>
      <c r="F900" s="68">
        <f t="shared" si="14"/>
        <v>283.2</v>
      </c>
      <c r="G900" s="69">
        <v>228</v>
      </c>
    </row>
    <row r="901" spans="1:7" x14ac:dyDescent="0.25">
      <c r="A901" s="66">
        <v>902</v>
      </c>
      <c r="B901" s="45" t="s">
        <v>921</v>
      </c>
      <c r="C901" s="46" t="s">
        <v>51</v>
      </c>
      <c r="D901" s="26">
        <v>10</v>
      </c>
      <c r="E901" s="67">
        <v>0.51</v>
      </c>
      <c r="F901" s="68">
        <f t="shared" si="14"/>
        <v>5.0999999999999996</v>
      </c>
      <c r="G901" s="69">
        <v>4.0999999999999996</v>
      </c>
    </row>
    <row r="902" spans="1:7" x14ac:dyDescent="0.25">
      <c r="A902" s="66">
        <v>903</v>
      </c>
      <c r="B902" s="45" t="s">
        <v>922</v>
      </c>
      <c r="C902" s="46" t="s">
        <v>51</v>
      </c>
      <c r="D902" s="26">
        <v>10</v>
      </c>
      <c r="E902" s="67">
        <v>2.4</v>
      </c>
      <c r="F902" s="68">
        <f t="shared" si="14"/>
        <v>24</v>
      </c>
      <c r="G902" s="69">
        <v>19.399999999999999</v>
      </c>
    </row>
    <row r="903" spans="1:7" x14ac:dyDescent="0.25">
      <c r="A903" s="66">
        <v>904</v>
      </c>
      <c r="B903" s="45" t="s">
        <v>923</v>
      </c>
      <c r="C903" s="46" t="s">
        <v>51</v>
      </c>
      <c r="D903" s="26">
        <v>10</v>
      </c>
      <c r="E903" s="67">
        <v>8.2799999999999994</v>
      </c>
      <c r="F903" s="68">
        <f t="shared" si="14"/>
        <v>82.8</v>
      </c>
      <c r="G903" s="69">
        <v>66.7</v>
      </c>
    </row>
    <row r="904" spans="1:7" x14ac:dyDescent="0.25">
      <c r="A904" s="66">
        <v>905</v>
      </c>
      <c r="B904" s="45" t="s">
        <v>924</v>
      </c>
      <c r="C904" s="46" t="s">
        <v>51</v>
      </c>
      <c r="D904" s="26">
        <v>10</v>
      </c>
      <c r="E904" s="67">
        <v>2.29</v>
      </c>
      <c r="F904" s="68">
        <f t="shared" si="14"/>
        <v>22.9</v>
      </c>
      <c r="G904" s="69">
        <v>18.399999999999999</v>
      </c>
    </row>
    <row r="905" spans="1:7" x14ac:dyDescent="0.25">
      <c r="A905" s="66">
        <v>906</v>
      </c>
      <c r="B905" s="45" t="s">
        <v>921</v>
      </c>
      <c r="C905" s="46" t="s">
        <v>51</v>
      </c>
      <c r="D905" s="26">
        <v>10</v>
      </c>
      <c r="E905" s="67">
        <v>0.51</v>
      </c>
      <c r="F905" s="68">
        <f t="shared" si="14"/>
        <v>5.0999999999999996</v>
      </c>
      <c r="G905" s="69">
        <v>4.0999999999999996</v>
      </c>
    </row>
    <row r="906" spans="1:7" x14ac:dyDescent="0.25">
      <c r="A906" s="66">
        <v>907</v>
      </c>
      <c r="B906" s="45" t="s">
        <v>925</v>
      </c>
      <c r="C906" s="46" t="s">
        <v>51</v>
      </c>
      <c r="D906" s="26">
        <v>10</v>
      </c>
      <c r="E906" s="67">
        <v>4.1500000000000004</v>
      </c>
      <c r="F906" s="68">
        <f t="shared" si="14"/>
        <v>41.5</v>
      </c>
      <c r="G906" s="69">
        <v>33.4</v>
      </c>
    </row>
    <row r="907" spans="1:7" x14ac:dyDescent="0.25">
      <c r="A907" s="66">
        <v>908</v>
      </c>
      <c r="B907" s="45" t="s">
        <v>926</v>
      </c>
      <c r="C907" s="46" t="s">
        <v>51</v>
      </c>
      <c r="D907" s="26">
        <v>10</v>
      </c>
      <c r="E907" s="67">
        <v>2.84</v>
      </c>
      <c r="F907" s="68">
        <f t="shared" si="14"/>
        <v>28.4</v>
      </c>
      <c r="G907" s="69">
        <v>22.8</v>
      </c>
    </row>
    <row r="908" spans="1:7" x14ac:dyDescent="0.25">
      <c r="A908" s="66">
        <v>909</v>
      </c>
      <c r="B908" s="45" t="s">
        <v>927</v>
      </c>
      <c r="C908" s="46" t="s">
        <v>51</v>
      </c>
      <c r="D908" s="26">
        <v>10</v>
      </c>
      <c r="E908" s="67">
        <v>1.53</v>
      </c>
      <c r="F908" s="68">
        <f t="shared" si="14"/>
        <v>15.3</v>
      </c>
      <c r="G908" s="69">
        <v>12.3</v>
      </c>
    </row>
    <row r="909" spans="1:7" x14ac:dyDescent="0.25">
      <c r="A909" s="66">
        <v>910</v>
      </c>
      <c r="B909" s="45" t="s">
        <v>928</v>
      </c>
      <c r="C909" s="46" t="s">
        <v>51</v>
      </c>
      <c r="D909" s="26">
        <v>10</v>
      </c>
      <c r="E909" s="67">
        <v>4.1500000000000004</v>
      </c>
      <c r="F909" s="68">
        <f t="shared" si="14"/>
        <v>41.5</v>
      </c>
      <c r="G909" s="69">
        <v>33.4</v>
      </c>
    </row>
    <row r="910" spans="1:7" x14ac:dyDescent="0.25">
      <c r="A910" s="66">
        <v>911</v>
      </c>
      <c r="B910" s="45" t="s">
        <v>929</v>
      </c>
      <c r="C910" s="46" t="s">
        <v>51</v>
      </c>
      <c r="D910" s="26">
        <v>10</v>
      </c>
      <c r="E910" s="67">
        <v>4.91</v>
      </c>
      <c r="F910" s="68">
        <f t="shared" si="14"/>
        <v>49.1</v>
      </c>
      <c r="G910" s="69">
        <v>39.5</v>
      </c>
    </row>
    <row r="911" spans="1:7" x14ac:dyDescent="0.25">
      <c r="A911" s="66">
        <v>912</v>
      </c>
      <c r="B911" s="45" t="s">
        <v>930</v>
      </c>
      <c r="C911" s="46" t="s">
        <v>51</v>
      </c>
      <c r="D911" s="26">
        <v>10</v>
      </c>
      <c r="E911" s="67">
        <v>2.4</v>
      </c>
      <c r="F911" s="68">
        <f t="shared" si="14"/>
        <v>24</v>
      </c>
      <c r="G911" s="69">
        <v>19.3</v>
      </c>
    </row>
    <row r="912" spans="1:7" x14ac:dyDescent="0.25">
      <c r="A912" s="66">
        <v>913</v>
      </c>
      <c r="B912" s="45" t="s">
        <v>931</v>
      </c>
      <c r="C912" s="46" t="s">
        <v>51</v>
      </c>
      <c r="D912" s="26">
        <v>10</v>
      </c>
      <c r="E912" s="67">
        <v>4.8099999999999996</v>
      </c>
      <c r="F912" s="68">
        <f t="shared" si="14"/>
        <v>48.099999999999994</v>
      </c>
      <c r="G912" s="69">
        <v>38.700000000000003</v>
      </c>
    </row>
    <row r="913" spans="1:7" x14ac:dyDescent="0.25">
      <c r="A913" s="66">
        <v>914</v>
      </c>
      <c r="B913" s="45" t="s">
        <v>932</v>
      </c>
      <c r="C913" s="46" t="s">
        <v>51</v>
      </c>
      <c r="D913" s="26">
        <v>10</v>
      </c>
      <c r="E913" s="67">
        <v>7.87</v>
      </c>
      <c r="F913" s="68">
        <f t="shared" si="14"/>
        <v>78.7</v>
      </c>
      <c r="G913" s="69">
        <v>63.3</v>
      </c>
    </row>
    <row r="914" spans="1:7" x14ac:dyDescent="0.25">
      <c r="A914" s="66">
        <v>915</v>
      </c>
      <c r="B914" s="45" t="s">
        <v>933</v>
      </c>
      <c r="C914" s="46" t="s">
        <v>51</v>
      </c>
      <c r="D914" s="26">
        <v>10</v>
      </c>
      <c r="E914" s="67">
        <v>0.25</v>
      </c>
      <c r="F914" s="68">
        <f t="shared" si="14"/>
        <v>2.5</v>
      </c>
      <c r="G914" s="69">
        <v>2</v>
      </c>
    </row>
    <row r="915" spans="1:7" x14ac:dyDescent="0.25">
      <c r="A915" s="66">
        <v>916</v>
      </c>
      <c r="B915" s="45" t="s">
        <v>934</v>
      </c>
      <c r="C915" s="46" t="s">
        <v>51</v>
      </c>
      <c r="D915" s="26">
        <v>10</v>
      </c>
      <c r="E915" s="67">
        <v>8.5299999999999994</v>
      </c>
      <c r="F915" s="68">
        <f t="shared" si="14"/>
        <v>85.3</v>
      </c>
      <c r="G915" s="69">
        <v>68.599999999999994</v>
      </c>
    </row>
    <row r="916" spans="1:7" x14ac:dyDescent="0.25">
      <c r="A916" s="66">
        <v>917</v>
      </c>
      <c r="B916" s="45" t="s">
        <v>935</v>
      </c>
      <c r="C916" s="46" t="s">
        <v>51</v>
      </c>
      <c r="D916" s="26">
        <v>10</v>
      </c>
      <c r="E916" s="67">
        <v>1.97</v>
      </c>
      <c r="F916" s="68">
        <f t="shared" si="14"/>
        <v>19.7</v>
      </c>
      <c r="G916" s="69">
        <v>15.8</v>
      </c>
    </row>
    <row r="917" spans="1:7" x14ac:dyDescent="0.25">
      <c r="A917" s="66">
        <v>918</v>
      </c>
      <c r="B917" s="45" t="s">
        <v>936</v>
      </c>
      <c r="C917" s="46" t="s">
        <v>51</v>
      </c>
      <c r="D917" s="26">
        <v>10</v>
      </c>
      <c r="E917" s="67">
        <v>1.97</v>
      </c>
      <c r="F917" s="68">
        <f t="shared" si="14"/>
        <v>19.7</v>
      </c>
      <c r="G917" s="69">
        <v>15.8</v>
      </c>
    </row>
    <row r="918" spans="1:7" x14ac:dyDescent="0.25">
      <c r="A918" s="66">
        <v>919</v>
      </c>
      <c r="B918" s="45" t="s">
        <v>937</v>
      </c>
      <c r="C918" s="46" t="s">
        <v>51</v>
      </c>
      <c r="D918" s="26">
        <v>10</v>
      </c>
      <c r="E918" s="67">
        <v>12.46</v>
      </c>
      <c r="F918" s="68">
        <f t="shared" si="14"/>
        <v>124.60000000000001</v>
      </c>
      <c r="G918" s="69">
        <v>100.4</v>
      </c>
    </row>
    <row r="919" spans="1:7" x14ac:dyDescent="0.25">
      <c r="A919" s="66">
        <v>920</v>
      </c>
      <c r="B919" s="45" t="s">
        <v>938</v>
      </c>
      <c r="C919" s="46" t="s">
        <v>51</v>
      </c>
      <c r="D919" s="26">
        <v>10</v>
      </c>
      <c r="E919" s="67">
        <v>0.25</v>
      </c>
      <c r="F919" s="68">
        <f t="shared" si="14"/>
        <v>2.5</v>
      </c>
      <c r="G919" s="69">
        <v>2</v>
      </c>
    </row>
    <row r="920" spans="1:7" x14ac:dyDescent="0.25">
      <c r="A920" s="66">
        <v>921</v>
      </c>
      <c r="B920" s="45" t="s">
        <v>939</v>
      </c>
      <c r="C920" s="46" t="s">
        <v>51</v>
      </c>
      <c r="D920" s="26">
        <v>10</v>
      </c>
      <c r="E920" s="67">
        <v>0.25</v>
      </c>
      <c r="F920" s="68">
        <f t="shared" si="14"/>
        <v>2.5</v>
      </c>
      <c r="G920" s="69">
        <v>2</v>
      </c>
    </row>
    <row r="921" spans="1:7" x14ac:dyDescent="0.25">
      <c r="A921" s="66">
        <v>922</v>
      </c>
      <c r="B921" s="45" t="s">
        <v>940</v>
      </c>
      <c r="C921" s="46" t="s">
        <v>51</v>
      </c>
      <c r="D921" s="26">
        <v>10</v>
      </c>
      <c r="E921" s="67">
        <v>12.46</v>
      </c>
      <c r="F921" s="68">
        <f t="shared" si="14"/>
        <v>124.60000000000001</v>
      </c>
      <c r="G921" s="69">
        <v>100.3</v>
      </c>
    </row>
    <row r="922" spans="1:7" x14ac:dyDescent="0.25">
      <c r="A922" s="66">
        <v>923</v>
      </c>
      <c r="B922" s="45" t="s">
        <v>941</v>
      </c>
      <c r="C922" s="46" t="s">
        <v>51</v>
      </c>
      <c r="D922" s="26">
        <v>10</v>
      </c>
      <c r="E922" s="67">
        <v>16.399999999999999</v>
      </c>
      <c r="F922" s="68">
        <f t="shared" si="14"/>
        <v>164</v>
      </c>
      <c r="G922" s="69">
        <v>132</v>
      </c>
    </row>
    <row r="923" spans="1:7" x14ac:dyDescent="0.25">
      <c r="A923" s="66">
        <v>924</v>
      </c>
      <c r="B923" s="45" t="s">
        <v>942</v>
      </c>
      <c r="C923" s="46" t="s">
        <v>51</v>
      </c>
      <c r="D923" s="26">
        <v>10</v>
      </c>
      <c r="E923" s="67">
        <v>11.37</v>
      </c>
      <c r="F923" s="68">
        <f t="shared" si="14"/>
        <v>113.69999999999999</v>
      </c>
      <c r="G923" s="69">
        <v>91.5</v>
      </c>
    </row>
    <row r="924" spans="1:7" x14ac:dyDescent="0.25">
      <c r="A924" s="66">
        <v>925</v>
      </c>
      <c r="B924" s="45" t="s">
        <v>943</v>
      </c>
      <c r="C924" s="46" t="s">
        <v>51</v>
      </c>
      <c r="D924" s="26">
        <v>10</v>
      </c>
      <c r="E924" s="67">
        <v>10.93</v>
      </c>
      <c r="F924" s="68">
        <f t="shared" si="14"/>
        <v>109.3</v>
      </c>
      <c r="G924" s="69">
        <v>88</v>
      </c>
    </row>
    <row r="925" spans="1:7" x14ac:dyDescent="0.25">
      <c r="A925" s="66">
        <v>926</v>
      </c>
      <c r="B925" s="45" t="s">
        <v>944</v>
      </c>
      <c r="C925" s="46" t="s">
        <v>51</v>
      </c>
      <c r="D925" s="26">
        <v>10</v>
      </c>
      <c r="E925" s="67">
        <v>6.33</v>
      </c>
      <c r="F925" s="68">
        <f t="shared" si="14"/>
        <v>63.3</v>
      </c>
      <c r="G925" s="69">
        <v>50.9</v>
      </c>
    </row>
    <row r="926" spans="1:7" x14ac:dyDescent="0.25">
      <c r="A926" s="66">
        <v>927</v>
      </c>
      <c r="B926" s="45" t="s">
        <v>945</v>
      </c>
      <c r="C926" s="46" t="s">
        <v>51</v>
      </c>
      <c r="D926" s="26">
        <v>10</v>
      </c>
      <c r="E926" s="67">
        <v>10.16</v>
      </c>
      <c r="F926" s="68">
        <f t="shared" si="14"/>
        <v>101.6</v>
      </c>
      <c r="G926" s="69">
        <v>81.8</v>
      </c>
    </row>
    <row r="927" spans="1:7" x14ac:dyDescent="0.25">
      <c r="A927" s="66">
        <v>928</v>
      </c>
      <c r="B927" s="45" t="s">
        <v>946</v>
      </c>
      <c r="C927" s="46" t="s">
        <v>51</v>
      </c>
      <c r="D927" s="26">
        <v>10</v>
      </c>
      <c r="E927" s="67">
        <v>2.62</v>
      </c>
      <c r="F927" s="68">
        <f t="shared" si="14"/>
        <v>26.200000000000003</v>
      </c>
      <c r="G927" s="69">
        <v>21.1</v>
      </c>
    </row>
    <row r="928" spans="1:7" x14ac:dyDescent="0.25">
      <c r="A928" s="66">
        <v>929</v>
      </c>
      <c r="B928" s="45" t="s">
        <v>947</v>
      </c>
      <c r="C928" s="46" t="s">
        <v>51</v>
      </c>
      <c r="D928" s="26">
        <v>10</v>
      </c>
      <c r="E928" s="67">
        <v>0.32</v>
      </c>
      <c r="F928" s="68">
        <f t="shared" si="14"/>
        <v>3.2</v>
      </c>
      <c r="G928" s="69">
        <v>2.5</v>
      </c>
    </row>
    <row r="929" spans="1:7" x14ac:dyDescent="0.25">
      <c r="A929" s="66">
        <v>930</v>
      </c>
      <c r="B929" s="45" t="s">
        <v>948</v>
      </c>
      <c r="C929" s="46" t="s">
        <v>51</v>
      </c>
      <c r="D929" s="26">
        <v>10</v>
      </c>
      <c r="E929" s="67">
        <v>6.34</v>
      </c>
      <c r="F929" s="68">
        <f t="shared" si="14"/>
        <v>63.4</v>
      </c>
      <c r="G929" s="69">
        <v>51</v>
      </c>
    </row>
    <row r="930" spans="1:7" x14ac:dyDescent="0.25">
      <c r="A930" s="66">
        <v>931</v>
      </c>
      <c r="B930" s="45" t="s">
        <v>949</v>
      </c>
      <c r="C930" s="46" t="s">
        <v>51</v>
      </c>
      <c r="D930" s="26">
        <v>10</v>
      </c>
      <c r="E930" s="67">
        <v>2.95</v>
      </c>
      <c r="F930" s="68">
        <f t="shared" si="14"/>
        <v>29.5</v>
      </c>
      <c r="G930" s="69">
        <v>23.7</v>
      </c>
    </row>
    <row r="931" spans="1:7" x14ac:dyDescent="0.25">
      <c r="A931" s="66">
        <v>932</v>
      </c>
      <c r="B931" s="45" t="s">
        <v>950</v>
      </c>
      <c r="C931" s="46" t="s">
        <v>51</v>
      </c>
      <c r="D931" s="26">
        <v>10</v>
      </c>
      <c r="E931" s="67">
        <v>5.13</v>
      </c>
      <c r="F931" s="68">
        <f t="shared" si="14"/>
        <v>51.3</v>
      </c>
      <c r="G931" s="69">
        <v>41.3</v>
      </c>
    </row>
    <row r="932" spans="1:7" x14ac:dyDescent="0.25">
      <c r="A932" s="66">
        <v>933</v>
      </c>
      <c r="B932" s="45" t="s">
        <v>951</v>
      </c>
      <c r="C932" s="46" t="s">
        <v>51</v>
      </c>
      <c r="D932" s="26">
        <v>10</v>
      </c>
      <c r="E932" s="67">
        <v>6.34</v>
      </c>
      <c r="F932" s="68">
        <f t="shared" si="14"/>
        <v>63.4</v>
      </c>
      <c r="G932" s="69">
        <v>51</v>
      </c>
    </row>
    <row r="933" spans="1:7" x14ac:dyDescent="0.25">
      <c r="A933" s="66">
        <v>934</v>
      </c>
      <c r="B933" s="45" t="s">
        <v>952</v>
      </c>
      <c r="C933" s="46" t="s">
        <v>51</v>
      </c>
      <c r="D933" s="26">
        <v>10</v>
      </c>
      <c r="E933" s="67">
        <v>0.43</v>
      </c>
      <c r="F933" s="68">
        <f t="shared" si="14"/>
        <v>4.3</v>
      </c>
      <c r="G933" s="69">
        <v>3.5</v>
      </c>
    </row>
    <row r="934" spans="1:7" x14ac:dyDescent="0.25">
      <c r="A934" s="66">
        <v>935</v>
      </c>
      <c r="B934" s="45" t="s">
        <v>953</v>
      </c>
      <c r="C934" s="46" t="s">
        <v>51</v>
      </c>
      <c r="D934" s="26">
        <v>10</v>
      </c>
      <c r="E934" s="67">
        <v>1.53</v>
      </c>
      <c r="F934" s="68">
        <f t="shared" si="14"/>
        <v>15.3</v>
      </c>
      <c r="G934" s="69">
        <v>12.3</v>
      </c>
    </row>
    <row r="935" spans="1:7" x14ac:dyDescent="0.25">
      <c r="A935" s="66">
        <v>936</v>
      </c>
      <c r="B935" s="45" t="s">
        <v>954</v>
      </c>
      <c r="C935" s="46" t="s">
        <v>51</v>
      </c>
      <c r="D935" s="26">
        <v>10</v>
      </c>
      <c r="E935" s="67">
        <v>2.21</v>
      </c>
      <c r="F935" s="68">
        <f t="shared" si="14"/>
        <v>22.1</v>
      </c>
      <c r="G935" s="69">
        <v>17.600000000000001</v>
      </c>
    </row>
    <row r="936" spans="1:7" x14ac:dyDescent="0.25">
      <c r="A936" s="66">
        <v>937</v>
      </c>
      <c r="B936" s="45" t="s">
        <v>955</v>
      </c>
      <c r="C936" s="46" t="s">
        <v>51</v>
      </c>
      <c r="D936" s="26">
        <v>10</v>
      </c>
      <c r="E936" s="67">
        <v>3.93</v>
      </c>
      <c r="F936" s="68">
        <f t="shared" si="14"/>
        <v>39.300000000000004</v>
      </c>
      <c r="G936" s="69">
        <v>31.6</v>
      </c>
    </row>
    <row r="937" spans="1:7" x14ac:dyDescent="0.25">
      <c r="A937" s="66">
        <v>938</v>
      </c>
      <c r="B937" s="45" t="s">
        <v>956</v>
      </c>
      <c r="C937" s="46" t="s">
        <v>51</v>
      </c>
      <c r="D937" s="26">
        <v>10</v>
      </c>
      <c r="E937" s="67">
        <v>1.53</v>
      </c>
      <c r="F937" s="68">
        <f t="shared" si="14"/>
        <v>15.3</v>
      </c>
      <c r="G937" s="69">
        <v>12.3</v>
      </c>
    </row>
    <row r="938" spans="1:7" x14ac:dyDescent="0.25">
      <c r="A938" s="66">
        <v>939</v>
      </c>
      <c r="B938" s="45" t="s">
        <v>957</v>
      </c>
      <c r="C938" s="46" t="s">
        <v>51</v>
      </c>
      <c r="D938" s="26">
        <v>10</v>
      </c>
      <c r="E938" s="67">
        <v>14.21</v>
      </c>
      <c r="F938" s="68">
        <f t="shared" si="14"/>
        <v>142.10000000000002</v>
      </c>
      <c r="G938" s="69">
        <v>114.4</v>
      </c>
    </row>
    <row r="939" spans="1:7" x14ac:dyDescent="0.25">
      <c r="A939" s="66">
        <v>940</v>
      </c>
      <c r="B939" s="45" t="s">
        <v>958</v>
      </c>
      <c r="C939" s="46" t="s">
        <v>51</v>
      </c>
      <c r="D939" s="26">
        <v>10</v>
      </c>
      <c r="E939" s="67">
        <v>22.74</v>
      </c>
      <c r="F939" s="68">
        <f t="shared" si="14"/>
        <v>227.39999999999998</v>
      </c>
      <c r="G939" s="69">
        <v>183.1</v>
      </c>
    </row>
    <row r="940" spans="1:7" x14ac:dyDescent="0.25">
      <c r="A940" s="66">
        <v>941</v>
      </c>
      <c r="B940" s="45" t="s">
        <v>959</v>
      </c>
      <c r="C940" s="46" t="s">
        <v>51</v>
      </c>
      <c r="D940" s="26">
        <v>10</v>
      </c>
      <c r="E940" s="67">
        <v>8.9600000000000009</v>
      </c>
      <c r="F940" s="68">
        <f t="shared" si="14"/>
        <v>89.600000000000009</v>
      </c>
      <c r="G940" s="69">
        <v>72.099999999999994</v>
      </c>
    </row>
    <row r="941" spans="1:7" x14ac:dyDescent="0.25">
      <c r="A941" s="66">
        <v>942</v>
      </c>
      <c r="B941" s="45" t="s">
        <v>960</v>
      </c>
      <c r="C941" s="46" t="s">
        <v>51</v>
      </c>
      <c r="D941" s="26">
        <v>10</v>
      </c>
      <c r="E941" s="67">
        <v>7.32</v>
      </c>
      <c r="F941" s="68">
        <f t="shared" si="14"/>
        <v>73.2</v>
      </c>
      <c r="G941" s="69">
        <v>58.9</v>
      </c>
    </row>
    <row r="942" spans="1:7" x14ac:dyDescent="0.25">
      <c r="A942" s="66">
        <v>943</v>
      </c>
      <c r="B942" s="45" t="s">
        <v>961</v>
      </c>
      <c r="C942" s="46" t="s">
        <v>51</v>
      </c>
      <c r="D942" s="26">
        <v>10</v>
      </c>
      <c r="E942" s="67">
        <v>2.62</v>
      </c>
      <c r="F942" s="68">
        <f t="shared" si="14"/>
        <v>26.200000000000003</v>
      </c>
      <c r="G942" s="69">
        <v>21.1</v>
      </c>
    </row>
    <row r="943" spans="1:7" x14ac:dyDescent="0.25">
      <c r="A943" s="66">
        <v>944</v>
      </c>
      <c r="B943" s="45" t="s">
        <v>962</v>
      </c>
      <c r="C943" s="46" t="s">
        <v>51</v>
      </c>
      <c r="D943" s="26">
        <v>10</v>
      </c>
      <c r="E943" s="67">
        <v>5.79</v>
      </c>
      <c r="F943" s="68">
        <f t="shared" si="14"/>
        <v>57.9</v>
      </c>
      <c r="G943" s="69">
        <v>46.6</v>
      </c>
    </row>
    <row r="944" spans="1:7" x14ac:dyDescent="0.25">
      <c r="A944" s="66">
        <v>945</v>
      </c>
      <c r="B944" s="45" t="s">
        <v>963</v>
      </c>
      <c r="C944" s="46" t="s">
        <v>51</v>
      </c>
      <c r="D944" s="26">
        <v>10</v>
      </c>
      <c r="E944" s="67">
        <v>1.53</v>
      </c>
      <c r="F944" s="68">
        <f t="shared" si="14"/>
        <v>15.3</v>
      </c>
      <c r="G944" s="69">
        <v>12.3</v>
      </c>
    </row>
    <row r="945" spans="1:7" x14ac:dyDescent="0.25">
      <c r="A945" s="66">
        <v>946</v>
      </c>
      <c r="B945" s="45" t="s">
        <v>964</v>
      </c>
      <c r="C945" s="46" t="s">
        <v>51</v>
      </c>
      <c r="D945" s="26">
        <v>10</v>
      </c>
      <c r="E945" s="67">
        <v>3.28</v>
      </c>
      <c r="F945" s="68">
        <f t="shared" si="14"/>
        <v>32.799999999999997</v>
      </c>
      <c r="G945" s="69">
        <v>26.4</v>
      </c>
    </row>
    <row r="946" spans="1:7" ht="22.5" x14ac:dyDescent="0.25">
      <c r="A946" s="66">
        <v>947</v>
      </c>
      <c r="B946" s="45" t="s">
        <v>965</v>
      </c>
      <c r="C946" s="46" t="s">
        <v>51</v>
      </c>
      <c r="D946" s="26">
        <v>10</v>
      </c>
      <c r="E946" s="67">
        <v>3.16</v>
      </c>
      <c r="F946" s="68">
        <f t="shared" si="14"/>
        <v>31.6</v>
      </c>
      <c r="G946" s="69">
        <v>25.4</v>
      </c>
    </row>
    <row r="947" spans="1:7" ht="22.5" x14ac:dyDescent="0.25">
      <c r="A947" s="66">
        <v>948</v>
      </c>
      <c r="B947" s="45" t="s">
        <v>966</v>
      </c>
      <c r="C947" s="46" t="s">
        <v>51</v>
      </c>
      <c r="D947" s="26">
        <v>10</v>
      </c>
      <c r="E947" s="67">
        <v>5.35</v>
      </c>
      <c r="F947" s="68">
        <f t="shared" si="14"/>
        <v>53.5</v>
      </c>
      <c r="G947" s="69">
        <v>43</v>
      </c>
    </row>
    <row r="948" spans="1:7" x14ac:dyDescent="0.25">
      <c r="A948" s="66">
        <v>949</v>
      </c>
      <c r="B948" s="45" t="s">
        <v>967</v>
      </c>
      <c r="C948" s="46" t="s">
        <v>51</v>
      </c>
      <c r="D948" s="26">
        <v>10</v>
      </c>
      <c r="E948" s="67">
        <v>6.01</v>
      </c>
      <c r="F948" s="68">
        <f t="shared" si="14"/>
        <v>60.099999999999994</v>
      </c>
      <c r="G948" s="69">
        <v>48.3</v>
      </c>
    </row>
    <row r="949" spans="1:7" x14ac:dyDescent="0.25">
      <c r="A949" s="66">
        <v>950</v>
      </c>
      <c r="B949" s="45" t="s">
        <v>968</v>
      </c>
      <c r="C949" s="46" t="s">
        <v>51</v>
      </c>
      <c r="D949" s="26">
        <v>10</v>
      </c>
      <c r="E949" s="67">
        <v>7.21</v>
      </c>
      <c r="F949" s="68">
        <f t="shared" si="14"/>
        <v>72.099999999999994</v>
      </c>
      <c r="G949" s="69">
        <v>58.1</v>
      </c>
    </row>
    <row r="950" spans="1:7" ht="22.5" x14ac:dyDescent="0.25">
      <c r="A950" s="66">
        <v>951</v>
      </c>
      <c r="B950" s="45" t="s">
        <v>969</v>
      </c>
      <c r="C950" s="46" t="s">
        <v>51</v>
      </c>
      <c r="D950" s="26">
        <v>10</v>
      </c>
      <c r="E950" s="67">
        <v>4.38</v>
      </c>
      <c r="F950" s="68">
        <f t="shared" si="14"/>
        <v>43.8</v>
      </c>
      <c r="G950" s="69">
        <v>35.200000000000003</v>
      </c>
    </row>
    <row r="951" spans="1:7" x14ac:dyDescent="0.25">
      <c r="A951" s="66">
        <v>952</v>
      </c>
      <c r="B951" s="45" t="s">
        <v>970</v>
      </c>
      <c r="C951" s="46" t="s">
        <v>51</v>
      </c>
      <c r="D951" s="26">
        <v>10</v>
      </c>
      <c r="E951" s="67">
        <v>9.2799999999999994</v>
      </c>
      <c r="F951" s="68">
        <f t="shared" si="14"/>
        <v>92.8</v>
      </c>
      <c r="G951" s="69">
        <v>74.7</v>
      </c>
    </row>
    <row r="952" spans="1:7" x14ac:dyDescent="0.25">
      <c r="A952" s="66">
        <v>953</v>
      </c>
      <c r="B952" s="45" t="s">
        <v>950</v>
      </c>
      <c r="C952" s="46" t="s">
        <v>51</v>
      </c>
      <c r="D952" s="26">
        <v>10</v>
      </c>
      <c r="E952" s="67">
        <v>5.13</v>
      </c>
      <c r="F952" s="68">
        <f t="shared" si="14"/>
        <v>51.3</v>
      </c>
      <c r="G952" s="69">
        <v>41.3</v>
      </c>
    </row>
    <row r="953" spans="1:7" x14ac:dyDescent="0.25">
      <c r="A953" s="66">
        <v>954</v>
      </c>
      <c r="B953" s="45" t="s">
        <v>971</v>
      </c>
      <c r="C953" s="46" t="s">
        <v>51</v>
      </c>
      <c r="D953" s="26">
        <v>10</v>
      </c>
      <c r="E953" s="67">
        <v>27.99</v>
      </c>
      <c r="F953" s="68">
        <f t="shared" si="14"/>
        <v>279.89999999999998</v>
      </c>
      <c r="G953" s="69">
        <v>225.3</v>
      </c>
    </row>
    <row r="954" spans="1:7" x14ac:dyDescent="0.25">
      <c r="A954" s="66">
        <v>955</v>
      </c>
      <c r="B954" s="45" t="s">
        <v>972</v>
      </c>
      <c r="C954" s="46" t="s">
        <v>51</v>
      </c>
      <c r="D954" s="26">
        <v>10</v>
      </c>
      <c r="E954" s="67">
        <v>2.62</v>
      </c>
      <c r="F954" s="68">
        <f t="shared" si="14"/>
        <v>26.200000000000003</v>
      </c>
      <c r="G954" s="69">
        <v>21.1</v>
      </c>
    </row>
    <row r="955" spans="1:7" x14ac:dyDescent="0.25">
      <c r="A955" s="66">
        <v>956</v>
      </c>
      <c r="B955" s="45" t="s">
        <v>973</v>
      </c>
      <c r="C955" s="46" t="s">
        <v>51</v>
      </c>
      <c r="D955" s="26">
        <v>10</v>
      </c>
      <c r="E955" s="67">
        <v>26.68</v>
      </c>
      <c r="F955" s="68">
        <f t="shared" si="14"/>
        <v>266.8</v>
      </c>
      <c r="G955" s="69">
        <v>214.8</v>
      </c>
    </row>
    <row r="956" spans="1:7" x14ac:dyDescent="0.25">
      <c r="A956" s="66">
        <v>957</v>
      </c>
      <c r="B956" s="45" t="s">
        <v>974</v>
      </c>
      <c r="C956" s="46" t="s">
        <v>51</v>
      </c>
      <c r="D956" s="26">
        <v>10</v>
      </c>
      <c r="E956" s="67">
        <v>41.33</v>
      </c>
      <c r="F956" s="68">
        <f t="shared" si="14"/>
        <v>413.29999999999995</v>
      </c>
      <c r="G956" s="69">
        <v>332.7</v>
      </c>
    </row>
    <row r="957" spans="1:7" x14ac:dyDescent="0.25">
      <c r="A957" s="66">
        <v>958</v>
      </c>
      <c r="B957" s="45" t="s">
        <v>975</v>
      </c>
      <c r="C957" s="46" t="s">
        <v>51</v>
      </c>
      <c r="D957" s="26">
        <v>10</v>
      </c>
      <c r="E957" s="67">
        <v>22.3</v>
      </c>
      <c r="F957" s="68">
        <f t="shared" si="14"/>
        <v>223</v>
      </c>
      <c r="G957" s="69">
        <v>179.5</v>
      </c>
    </row>
    <row r="958" spans="1:7" x14ac:dyDescent="0.25">
      <c r="A958" s="66">
        <v>959</v>
      </c>
      <c r="B958" s="45" t="s">
        <v>976</v>
      </c>
      <c r="C958" s="46" t="s">
        <v>51</v>
      </c>
      <c r="D958" s="26">
        <v>10</v>
      </c>
      <c r="E958" s="67">
        <v>2.62</v>
      </c>
      <c r="F958" s="68">
        <f t="shared" si="14"/>
        <v>26.200000000000003</v>
      </c>
      <c r="G958" s="69">
        <v>21.1</v>
      </c>
    </row>
    <row r="959" spans="1:7" ht="22.5" x14ac:dyDescent="0.25">
      <c r="A959" s="66">
        <v>960</v>
      </c>
      <c r="B959" s="45" t="s">
        <v>977</v>
      </c>
      <c r="C959" s="46" t="s">
        <v>51</v>
      </c>
      <c r="D959" s="26">
        <v>10</v>
      </c>
      <c r="E959" s="67">
        <v>12.9</v>
      </c>
      <c r="F959" s="68">
        <f t="shared" si="14"/>
        <v>129</v>
      </c>
      <c r="G959" s="69">
        <v>103.8</v>
      </c>
    </row>
    <row r="960" spans="1:7" x14ac:dyDescent="0.25">
      <c r="A960" s="66">
        <v>961</v>
      </c>
      <c r="B960" s="45" t="s">
        <v>978</v>
      </c>
      <c r="C960" s="46" t="s">
        <v>51</v>
      </c>
      <c r="D960" s="26">
        <v>10</v>
      </c>
      <c r="E960" s="67">
        <v>26.68</v>
      </c>
      <c r="F960" s="68">
        <f t="shared" si="14"/>
        <v>266.8</v>
      </c>
      <c r="G960" s="69">
        <v>214.8</v>
      </c>
    </row>
    <row r="961" spans="1:7" x14ac:dyDescent="0.25">
      <c r="A961" s="66">
        <v>962</v>
      </c>
      <c r="B961" s="45" t="s">
        <v>979</v>
      </c>
      <c r="C961" s="46" t="s">
        <v>51</v>
      </c>
      <c r="D961" s="26">
        <v>10</v>
      </c>
      <c r="E961" s="67">
        <v>30.06</v>
      </c>
      <c r="F961" s="68">
        <f t="shared" ref="F961:F976" si="15">E961*D961</f>
        <v>300.59999999999997</v>
      </c>
      <c r="G961" s="69">
        <v>242</v>
      </c>
    </row>
    <row r="962" spans="1:7" x14ac:dyDescent="0.25">
      <c r="A962" s="66">
        <v>963</v>
      </c>
      <c r="B962" s="45" t="s">
        <v>980</v>
      </c>
      <c r="C962" s="46" t="s">
        <v>51</v>
      </c>
      <c r="D962" s="26">
        <v>10</v>
      </c>
      <c r="E962" s="67">
        <v>27.77</v>
      </c>
      <c r="F962" s="68">
        <f t="shared" si="15"/>
        <v>277.7</v>
      </c>
      <c r="G962" s="69">
        <v>223.6</v>
      </c>
    </row>
    <row r="963" spans="1:7" x14ac:dyDescent="0.25">
      <c r="A963" s="66">
        <v>964</v>
      </c>
      <c r="B963" s="45" t="s">
        <v>981</v>
      </c>
      <c r="C963" s="46" t="s">
        <v>51</v>
      </c>
      <c r="D963" s="26">
        <v>10</v>
      </c>
      <c r="E963" s="67">
        <v>30.06</v>
      </c>
      <c r="F963" s="68">
        <f t="shared" si="15"/>
        <v>300.59999999999997</v>
      </c>
      <c r="G963" s="69">
        <v>242</v>
      </c>
    </row>
    <row r="964" spans="1:7" x14ac:dyDescent="0.25">
      <c r="A964" s="66">
        <v>965</v>
      </c>
      <c r="B964" s="45" t="s">
        <v>982</v>
      </c>
      <c r="C964" s="46" t="s">
        <v>51</v>
      </c>
      <c r="D964" s="26">
        <v>10</v>
      </c>
      <c r="E964" s="67">
        <v>10.49</v>
      </c>
      <c r="F964" s="68">
        <f t="shared" si="15"/>
        <v>104.9</v>
      </c>
      <c r="G964" s="69">
        <v>84.5</v>
      </c>
    </row>
    <row r="965" spans="1:7" x14ac:dyDescent="0.25">
      <c r="A965" s="66">
        <v>966</v>
      </c>
      <c r="B965" s="45" t="s">
        <v>983</v>
      </c>
      <c r="C965" s="46" t="s">
        <v>51</v>
      </c>
      <c r="D965" s="26">
        <v>10</v>
      </c>
      <c r="E965" s="67">
        <v>3.06</v>
      </c>
      <c r="F965" s="68">
        <f t="shared" si="15"/>
        <v>30.6</v>
      </c>
      <c r="G965" s="69">
        <v>24.6</v>
      </c>
    </row>
    <row r="966" spans="1:7" x14ac:dyDescent="0.25">
      <c r="A966" s="66">
        <v>967</v>
      </c>
      <c r="B966" s="45" t="s">
        <v>984</v>
      </c>
      <c r="C966" s="46" t="s">
        <v>51</v>
      </c>
      <c r="D966" s="26">
        <v>10</v>
      </c>
      <c r="E966" s="67">
        <v>27.99</v>
      </c>
      <c r="F966" s="68">
        <f t="shared" si="15"/>
        <v>279.89999999999998</v>
      </c>
      <c r="G966" s="69">
        <v>225.3</v>
      </c>
    </row>
    <row r="967" spans="1:7" x14ac:dyDescent="0.25">
      <c r="A967" s="66">
        <v>968</v>
      </c>
      <c r="B967" s="45" t="s">
        <v>985</v>
      </c>
      <c r="C967" s="46" t="s">
        <v>51</v>
      </c>
      <c r="D967" s="26">
        <v>10</v>
      </c>
      <c r="E967" s="67">
        <v>34.99</v>
      </c>
      <c r="F967" s="68">
        <f t="shared" si="15"/>
        <v>349.90000000000003</v>
      </c>
      <c r="G967" s="69">
        <v>281.7</v>
      </c>
    </row>
    <row r="968" spans="1:7" x14ac:dyDescent="0.25">
      <c r="A968" s="66">
        <v>969</v>
      </c>
      <c r="B968" s="45" t="s">
        <v>986</v>
      </c>
      <c r="C968" s="46" t="s">
        <v>51</v>
      </c>
      <c r="D968" s="26">
        <v>10</v>
      </c>
      <c r="E968" s="67">
        <v>26.13</v>
      </c>
      <c r="F968" s="68">
        <f t="shared" si="15"/>
        <v>261.3</v>
      </c>
      <c r="G968" s="69">
        <v>210.3</v>
      </c>
    </row>
    <row r="969" spans="1:7" ht="22.5" x14ac:dyDescent="0.25">
      <c r="A969" s="66">
        <v>970</v>
      </c>
      <c r="B969" s="45" t="s">
        <v>987</v>
      </c>
      <c r="C969" s="46" t="s">
        <v>51</v>
      </c>
      <c r="D969" s="26">
        <v>10</v>
      </c>
      <c r="E969" s="67">
        <v>5.47</v>
      </c>
      <c r="F969" s="68">
        <f t="shared" si="15"/>
        <v>54.699999999999996</v>
      </c>
      <c r="G969" s="69">
        <v>44</v>
      </c>
    </row>
    <row r="970" spans="1:7" ht="22.5" x14ac:dyDescent="0.25">
      <c r="A970" s="66">
        <v>971</v>
      </c>
      <c r="B970" s="45" t="s">
        <v>988</v>
      </c>
      <c r="C970" s="46" t="s">
        <v>51</v>
      </c>
      <c r="D970" s="26">
        <v>5</v>
      </c>
      <c r="E970" s="67">
        <v>5.47</v>
      </c>
      <c r="F970" s="68">
        <f t="shared" si="15"/>
        <v>27.349999999999998</v>
      </c>
      <c r="G970" s="69">
        <v>22</v>
      </c>
    </row>
    <row r="971" spans="1:7" ht="22.5" x14ac:dyDescent="0.25">
      <c r="A971" s="66">
        <v>972</v>
      </c>
      <c r="B971" s="45" t="s">
        <v>989</v>
      </c>
      <c r="C971" s="46" t="s">
        <v>51</v>
      </c>
      <c r="D971" s="26">
        <v>5</v>
      </c>
      <c r="E971" s="67">
        <v>5.47</v>
      </c>
      <c r="F971" s="68">
        <f t="shared" si="15"/>
        <v>27.349999999999998</v>
      </c>
      <c r="G971" s="69">
        <v>22</v>
      </c>
    </row>
    <row r="972" spans="1:7" ht="22.5" x14ac:dyDescent="0.25">
      <c r="A972" s="66">
        <v>973</v>
      </c>
      <c r="B972" s="45" t="s">
        <v>990</v>
      </c>
      <c r="C972" s="46" t="s">
        <v>51</v>
      </c>
      <c r="D972" s="26">
        <v>5</v>
      </c>
      <c r="E972" s="67">
        <v>5.47</v>
      </c>
      <c r="F972" s="68">
        <f t="shared" si="15"/>
        <v>27.349999999999998</v>
      </c>
      <c r="G972" s="69">
        <v>22</v>
      </c>
    </row>
    <row r="973" spans="1:7" ht="22.5" x14ac:dyDescent="0.25">
      <c r="A973" s="66">
        <v>974</v>
      </c>
      <c r="B973" s="45" t="s">
        <v>991</v>
      </c>
      <c r="C973" s="46" t="s">
        <v>51</v>
      </c>
      <c r="D973" s="26">
        <v>5</v>
      </c>
      <c r="E973" s="67">
        <v>5.47</v>
      </c>
      <c r="F973" s="68">
        <f t="shared" si="15"/>
        <v>27.349999999999998</v>
      </c>
      <c r="G973" s="69">
        <v>22</v>
      </c>
    </row>
    <row r="974" spans="1:7" ht="22.5" x14ac:dyDescent="0.25">
      <c r="A974" s="66">
        <v>975</v>
      </c>
      <c r="B974" s="45" t="s">
        <v>992</v>
      </c>
      <c r="C974" s="46" t="s">
        <v>51</v>
      </c>
      <c r="D974" s="26">
        <v>5</v>
      </c>
      <c r="E974" s="67">
        <v>5.47</v>
      </c>
      <c r="F974" s="68">
        <f t="shared" si="15"/>
        <v>27.349999999999998</v>
      </c>
      <c r="G974" s="69">
        <v>22</v>
      </c>
    </row>
    <row r="975" spans="1:7" ht="22.5" x14ac:dyDescent="0.25">
      <c r="A975" s="66">
        <v>976</v>
      </c>
      <c r="B975" s="45" t="s">
        <v>993</v>
      </c>
      <c r="C975" s="46" t="s">
        <v>51</v>
      </c>
      <c r="D975" s="26">
        <v>5</v>
      </c>
      <c r="E975" s="83">
        <v>5.47</v>
      </c>
      <c r="F975" s="84">
        <f t="shared" si="15"/>
        <v>27.349999999999998</v>
      </c>
      <c r="G975" s="69">
        <v>22</v>
      </c>
    </row>
    <row r="976" spans="1:7" x14ac:dyDescent="0.25">
      <c r="A976" s="85">
        <v>977</v>
      </c>
      <c r="B976" s="86" t="s">
        <v>994</v>
      </c>
      <c r="C976" s="87" t="s">
        <v>51</v>
      </c>
      <c r="D976" s="88">
        <v>5</v>
      </c>
      <c r="E976" s="89">
        <v>5.47</v>
      </c>
      <c r="F976" s="90">
        <f t="shared" si="15"/>
        <v>27.349999999999998</v>
      </c>
      <c r="G976" s="69">
        <v>22</v>
      </c>
    </row>
    <row r="977" spans="6:6" x14ac:dyDescent="0.25">
      <c r="F977" s="91">
        <f>SUM(F1:F976)</f>
        <v>1029463.9300000004</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6"/>
  <sheetViews>
    <sheetView topLeftCell="A786" workbookViewId="0">
      <selection activeCell="B12" sqref="B12:D986"/>
    </sheetView>
  </sheetViews>
  <sheetFormatPr defaultColWidth="9.140625" defaultRowHeight="15" x14ac:dyDescent="0.25"/>
  <cols>
    <col min="1" max="1" width="13.85546875" customWidth="1"/>
    <col min="2" max="2" width="34.28515625" style="1" customWidth="1"/>
    <col min="3" max="3" width="11.42578125" customWidth="1"/>
    <col min="4" max="4" width="10.5703125" customWidth="1"/>
    <col min="5" max="5" width="16" style="2" customWidth="1"/>
    <col min="6" max="6" width="16" style="3" customWidth="1"/>
    <col min="7" max="7" width="16.5703125" bestFit="1" customWidth="1"/>
  </cols>
  <sheetData>
    <row r="1" spans="1:10" ht="21" x14ac:dyDescent="0.35">
      <c r="A1" s="215" t="s">
        <v>0</v>
      </c>
      <c r="B1" s="215"/>
      <c r="C1" s="215"/>
      <c r="D1" s="215"/>
      <c r="E1" s="215"/>
      <c r="F1" s="215"/>
    </row>
    <row r="2" spans="1:10" x14ac:dyDescent="0.25">
      <c r="E2"/>
    </row>
    <row r="3" spans="1:10" ht="40.5" x14ac:dyDescent="0.25">
      <c r="A3" s="209"/>
      <c r="B3" s="4" t="s">
        <v>1</v>
      </c>
      <c r="C3" s="5" t="s">
        <v>2</v>
      </c>
      <c r="D3" s="212" t="s">
        <v>1002</v>
      </c>
      <c r="E3" s="212"/>
      <c r="F3" s="212"/>
    </row>
    <row r="4" spans="1:10" x14ac:dyDescent="0.25">
      <c r="A4" s="209"/>
      <c r="B4" s="6" t="s">
        <v>3</v>
      </c>
      <c r="C4" s="210" t="s">
        <v>1003</v>
      </c>
      <c r="D4" s="212"/>
      <c r="E4" s="212"/>
      <c r="F4" s="212"/>
    </row>
    <row r="5" spans="1:10" ht="40.5" customHeight="1" x14ac:dyDescent="0.25">
      <c r="A5" s="209"/>
      <c r="B5" s="7" t="s">
        <v>1004</v>
      </c>
      <c r="C5" s="210"/>
      <c r="D5" s="212"/>
      <c r="E5" s="212"/>
      <c r="F5" s="212"/>
    </row>
    <row r="6" spans="1:10" ht="33.75" customHeight="1" x14ac:dyDescent="0.25">
      <c r="A6" s="7" t="s">
        <v>4</v>
      </c>
      <c r="B6" s="8" t="s">
        <v>3</v>
      </c>
      <c r="C6" s="211" t="s">
        <v>1005</v>
      </c>
      <c r="D6" s="212"/>
      <c r="E6" s="212"/>
      <c r="F6" s="212"/>
    </row>
    <row r="7" spans="1:10" ht="42" customHeight="1" x14ac:dyDescent="0.25">
      <c r="A7" s="8" t="s">
        <v>5</v>
      </c>
      <c r="B7" s="9" t="s">
        <v>6</v>
      </c>
      <c r="C7" s="211"/>
      <c r="D7" s="212"/>
      <c r="E7" s="212"/>
      <c r="F7" s="212"/>
    </row>
    <row r="8" spans="1:10" ht="75" customHeight="1" x14ac:dyDescent="0.25">
      <c r="A8" s="216" t="s">
        <v>1006</v>
      </c>
      <c r="B8" s="216"/>
      <c r="C8" s="214" t="s">
        <v>7</v>
      </c>
      <c r="D8" s="214"/>
      <c r="E8" s="10" t="s">
        <v>1007</v>
      </c>
      <c r="F8" s="11" t="s">
        <v>8</v>
      </c>
      <c r="G8" s="217"/>
      <c r="H8" s="217"/>
      <c r="I8" s="217"/>
      <c r="J8" s="217"/>
    </row>
    <row r="9" spans="1:10" ht="28.5" customHeight="1" x14ac:dyDescent="0.25">
      <c r="A9" s="7" t="s">
        <v>9</v>
      </c>
      <c r="B9" s="14" t="s">
        <v>1008</v>
      </c>
      <c r="C9" s="213" t="s">
        <v>10</v>
      </c>
      <c r="D9" s="214"/>
      <c r="E9" s="214"/>
      <c r="F9" s="214"/>
    </row>
    <row r="10" spans="1:10" ht="42.75" customHeight="1" x14ac:dyDescent="0.25">
      <c r="A10" s="15" t="s">
        <v>1009</v>
      </c>
      <c r="B10" s="14" t="s">
        <v>1010</v>
      </c>
      <c r="C10" s="214"/>
      <c r="D10" s="214"/>
      <c r="E10" s="214"/>
      <c r="F10" s="214"/>
    </row>
    <row r="11" spans="1:10" ht="15" customHeight="1" x14ac:dyDescent="0.25">
      <c r="A11" s="40" t="s">
        <v>1011</v>
      </c>
      <c r="B11" s="40" t="s">
        <v>1012</v>
      </c>
      <c r="C11" s="16" t="s">
        <v>1013</v>
      </c>
      <c r="D11" s="17" t="s">
        <v>1014</v>
      </c>
      <c r="E11" s="17" t="s">
        <v>1015</v>
      </c>
      <c r="F11" s="18" t="s">
        <v>1016</v>
      </c>
    </row>
    <row r="12" spans="1:10" ht="15" customHeight="1" x14ac:dyDescent="0.25">
      <c r="A12" s="41">
        <v>1</v>
      </c>
      <c r="B12" s="42" t="s">
        <v>12</v>
      </c>
      <c r="C12" s="21">
        <v>2</v>
      </c>
      <c r="D12" s="22" t="s">
        <v>13</v>
      </c>
      <c r="E12" s="43">
        <v>1526.19</v>
      </c>
      <c r="F12" s="44">
        <f>E12*C12</f>
        <v>3052.38</v>
      </c>
    </row>
    <row r="13" spans="1:10" ht="15" customHeight="1" x14ac:dyDescent="0.25">
      <c r="A13" s="41">
        <v>2</v>
      </c>
      <c r="B13" s="45" t="s">
        <v>14</v>
      </c>
      <c r="C13" s="26">
        <v>2</v>
      </c>
      <c r="D13" s="46" t="s">
        <v>13</v>
      </c>
      <c r="E13" s="47">
        <v>1526.19</v>
      </c>
      <c r="F13" s="44">
        <f t="shared" ref="F13:F76" si="0">E13*C13</f>
        <v>3052.38</v>
      </c>
    </row>
    <row r="14" spans="1:10" ht="15" customHeight="1" x14ac:dyDescent="0.25">
      <c r="A14" s="41">
        <v>3</v>
      </c>
      <c r="B14" s="42" t="s">
        <v>15</v>
      </c>
      <c r="C14" s="26">
        <v>2</v>
      </c>
      <c r="D14" s="46" t="s">
        <v>13</v>
      </c>
      <c r="E14" s="47">
        <v>1526.19</v>
      </c>
      <c r="F14" s="44">
        <f t="shared" si="0"/>
        <v>3052.38</v>
      </c>
    </row>
    <row r="15" spans="1:10" ht="15" customHeight="1" x14ac:dyDescent="0.25">
      <c r="A15" s="41">
        <v>4</v>
      </c>
      <c r="B15" s="42" t="s">
        <v>16</v>
      </c>
      <c r="C15" s="26">
        <v>2</v>
      </c>
      <c r="D15" s="46" t="s">
        <v>13</v>
      </c>
      <c r="E15" s="47">
        <v>1526.19</v>
      </c>
      <c r="F15" s="44">
        <f t="shared" si="0"/>
        <v>3052.38</v>
      </c>
    </row>
    <row r="16" spans="1:10" x14ac:dyDescent="0.25">
      <c r="A16" s="41">
        <v>5</v>
      </c>
      <c r="B16" s="45" t="s">
        <v>17</v>
      </c>
      <c r="C16" s="26">
        <v>2</v>
      </c>
      <c r="D16" s="46" t="s">
        <v>13</v>
      </c>
      <c r="E16" s="47">
        <v>1602.88</v>
      </c>
      <c r="F16" s="44">
        <f t="shared" si="0"/>
        <v>3205.76</v>
      </c>
    </row>
    <row r="17" spans="1:6" ht="22.5" x14ac:dyDescent="0.25">
      <c r="A17" s="41">
        <v>6</v>
      </c>
      <c r="B17" s="45" t="s">
        <v>18</v>
      </c>
      <c r="C17" s="26">
        <v>2</v>
      </c>
      <c r="D17" s="46" t="s">
        <v>13</v>
      </c>
      <c r="E17" s="47">
        <v>2185.75</v>
      </c>
      <c r="F17" s="44">
        <f t="shared" si="0"/>
        <v>4371.5</v>
      </c>
    </row>
    <row r="18" spans="1:6" ht="22.5" x14ac:dyDescent="0.25">
      <c r="A18" s="41">
        <v>7</v>
      </c>
      <c r="B18" s="45" t="s">
        <v>19</v>
      </c>
      <c r="C18" s="26">
        <v>2</v>
      </c>
      <c r="D18" s="46" t="s">
        <v>13</v>
      </c>
      <c r="E18" s="47">
        <v>1821.47</v>
      </c>
      <c r="F18" s="44">
        <f t="shared" si="0"/>
        <v>3642.94</v>
      </c>
    </row>
    <row r="19" spans="1:6" ht="22.5" x14ac:dyDescent="0.25">
      <c r="A19" s="41">
        <v>8</v>
      </c>
      <c r="B19" s="45" t="s">
        <v>1017</v>
      </c>
      <c r="C19" s="26">
        <v>2</v>
      </c>
      <c r="D19" s="46" t="s">
        <v>13</v>
      </c>
      <c r="E19" s="47">
        <v>1955.67</v>
      </c>
      <c r="F19" s="44">
        <f t="shared" si="0"/>
        <v>3911.34</v>
      </c>
    </row>
    <row r="20" spans="1:6" ht="22.5" x14ac:dyDescent="0.25">
      <c r="A20" s="41">
        <v>9</v>
      </c>
      <c r="B20" s="45" t="s">
        <v>1018</v>
      </c>
      <c r="C20" s="26">
        <v>2</v>
      </c>
      <c r="D20" s="46" t="s">
        <v>13</v>
      </c>
      <c r="E20" s="47">
        <v>2523.1999999999998</v>
      </c>
      <c r="F20" s="44">
        <f t="shared" si="0"/>
        <v>5046.3999999999996</v>
      </c>
    </row>
    <row r="21" spans="1:6" x14ac:dyDescent="0.25">
      <c r="A21" s="41">
        <v>10</v>
      </c>
      <c r="B21" s="45" t="s">
        <v>22</v>
      </c>
      <c r="C21" s="26">
        <v>2</v>
      </c>
      <c r="D21" s="46" t="s">
        <v>13</v>
      </c>
      <c r="E21" s="47">
        <v>1679.58</v>
      </c>
      <c r="F21" s="44">
        <f t="shared" si="0"/>
        <v>3359.16</v>
      </c>
    </row>
    <row r="22" spans="1:6" x14ac:dyDescent="0.25">
      <c r="A22" s="41">
        <v>11</v>
      </c>
      <c r="B22" s="45" t="s">
        <v>23</v>
      </c>
      <c r="C22" s="26">
        <v>2</v>
      </c>
      <c r="D22" s="46" t="s">
        <v>13</v>
      </c>
      <c r="E22" s="47">
        <v>1679.58</v>
      </c>
      <c r="F22" s="44">
        <f t="shared" si="0"/>
        <v>3359.16</v>
      </c>
    </row>
    <row r="23" spans="1:6" ht="22.5" x14ac:dyDescent="0.25">
      <c r="A23" s="41">
        <v>12</v>
      </c>
      <c r="B23" s="45" t="s">
        <v>24</v>
      </c>
      <c r="C23" s="26">
        <v>2</v>
      </c>
      <c r="D23" s="46" t="s">
        <v>13</v>
      </c>
      <c r="E23" s="47">
        <v>1679.58</v>
      </c>
      <c r="F23" s="44">
        <f t="shared" si="0"/>
        <v>3359.16</v>
      </c>
    </row>
    <row r="24" spans="1:6" x14ac:dyDescent="0.25">
      <c r="A24" s="41">
        <v>13</v>
      </c>
      <c r="B24" s="45" t="s">
        <v>25</v>
      </c>
      <c r="C24" s="26">
        <v>2</v>
      </c>
      <c r="D24" s="46" t="s">
        <v>13</v>
      </c>
      <c r="E24" s="47">
        <v>1679.58</v>
      </c>
      <c r="F24" s="44">
        <f t="shared" si="0"/>
        <v>3359.16</v>
      </c>
    </row>
    <row r="25" spans="1:6" x14ac:dyDescent="0.25">
      <c r="A25" s="41">
        <v>14</v>
      </c>
      <c r="B25" s="45" t="s">
        <v>22</v>
      </c>
      <c r="C25" s="26">
        <v>2</v>
      </c>
      <c r="D25" s="46" t="s">
        <v>13</v>
      </c>
      <c r="E25" s="47">
        <v>1679.58</v>
      </c>
      <c r="F25" s="44">
        <f t="shared" si="0"/>
        <v>3359.16</v>
      </c>
    </row>
    <row r="26" spans="1:6" x14ac:dyDescent="0.25">
      <c r="A26" s="41">
        <v>15</v>
      </c>
      <c r="B26" s="45" t="s">
        <v>26</v>
      </c>
      <c r="C26" s="26">
        <v>2</v>
      </c>
      <c r="D26" s="46" t="s">
        <v>13</v>
      </c>
      <c r="E26" s="47">
        <v>1679.58</v>
      </c>
      <c r="F26" s="44">
        <f t="shared" si="0"/>
        <v>3359.16</v>
      </c>
    </row>
    <row r="27" spans="1:6" ht="22.5" x14ac:dyDescent="0.25">
      <c r="A27" s="41">
        <v>16</v>
      </c>
      <c r="B27" s="45" t="s">
        <v>27</v>
      </c>
      <c r="C27" s="26">
        <v>2</v>
      </c>
      <c r="D27" s="46" t="s">
        <v>13</v>
      </c>
      <c r="E27" s="47">
        <v>1783.12</v>
      </c>
      <c r="F27" s="44">
        <f t="shared" si="0"/>
        <v>3566.24</v>
      </c>
    </row>
    <row r="28" spans="1:6" ht="22.5" x14ac:dyDescent="0.25">
      <c r="A28" s="41">
        <v>17</v>
      </c>
      <c r="B28" s="45" t="s">
        <v>28</v>
      </c>
      <c r="C28" s="26">
        <v>2</v>
      </c>
      <c r="D28" s="46" t="s">
        <v>13</v>
      </c>
      <c r="E28" s="47">
        <v>3280.94</v>
      </c>
      <c r="F28" s="44">
        <f t="shared" si="0"/>
        <v>6561.88</v>
      </c>
    </row>
    <row r="29" spans="1:6" ht="22.5" x14ac:dyDescent="0.25">
      <c r="A29" s="41">
        <v>18</v>
      </c>
      <c r="B29" s="45" t="s">
        <v>29</v>
      </c>
      <c r="C29" s="26">
        <v>2</v>
      </c>
      <c r="D29" s="46" t="s">
        <v>13</v>
      </c>
      <c r="E29" s="47">
        <v>1918.27</v>
      </c>
      <c r="F29" s="44">
        <f t="shared" si="0"/>
        <v>3836.54</v>
      </c>
    </row>
    <row r="30" spans="1:6" ht="22.5" x14ac:dyDescent="0.25">
      <c r="A30" s="41">
        <v>19</v>
      </c>
      <c r="B30" s="45" t="s">
        <v>30</v>
      </c>
      <c r="C30" s="26">
        <v>2</v>
      </c>
      <c r="D30" s="46" t="s">
        <v>13</v>
      </c>
      <c r="E30" s="47">
        <v>391.13</v>
      </c>
      <c r="F30" s="44">
        <f t="shared" si="0"/>
        <v>782.26</v>
      </c>
    </row>
    <row r="31" spans="1:6" x14ac:dyDescent="0.25">
      <c r="A31" s="41">
        <v>20</v>
      </c>
      <c r="B31" s="45" t="s">
        <v>31</v>
      </c>
      <c r="C31" s="26">
        <v>2</v>
      </c>
      <c r="D31" s="46" t="s">
        <v>13</v>
      </c>
      <c r="E31" s="47">
        <v>2374.4499999999998</v>
      </c>
      <c r="F31" s="44">
        <f t="shared" si="0"/>
        <v>4748.8999999999996</v>
      </c>
    </row>
    <row r="32" spans="1:6" x14ac:dyDescent="0.25">
      <c r="A32" s="41">
        <v>21</v>
      </c>
      <c r="B32" s="45" t="s">
        <v>32</v>
      </c>
      <c r="C32" s="26">
        <v>2</v>
      </c>
      <c r="D32" s="46" t="s">
        <v>13</v>
      </c>
      <c r="E32" s="47">
        <v>2375.1999999999998</v>
      </c>
      <c r="F32" s="44">
        <f t="shared" si="0"/>
        <v>4750.3999999999996</v>
      </c>
    </row>
    <row r="33" spans="1:6" x14ac:dyDescent="0.25">
      <c r="A33" s="41">
        <v>22</v>
      </c>
      <c r="B33" s="45" t="s">
        <v>33</v>
      </c>
      <c r="C33" s="26">
        <v>2</v>
      </c>
      <c r="D33" s="46" t="s">
        <v>13</v>
      </c>
      <c r="E33" s="47">
        <v>2375.1999999999998</v>
      </c>
      <c r="F33" s="44">
        <f t="shared" si="0"/>
        <v>4750.3999999999996</v>
      </c>
    </row>
    <row r="34" spans="1:6" x14ac:dyDescent="0.25">
      <c r="A34" s="41">
        <v>23</v>
      </c>
      <c r="B34" s="45" t="s">
        <v>34</v>
      </c>
      <c r="C34" s="26">
        <v>2</v>
      </c>
      <c r="D34" s="46" t="s">
        <v>13</v>
      </c>
      <c r="E34" s="47">
        <v>1992.5</v>
      </c>
      <c r="F34" s="44">
        <f t="shared" si="0"/>
        <v>3985</v>
      </c>
    </row>
    <row r="35" spans="1:6" ht="22.5" x14ac:dyDescent="0.25">
      <c r="A35" s="41">
        <v>24</v>
      </c>
      <c r="B35" s="45" t="s">
        <v>35</v>
      </c>
      <c r="C35" s="26">
        <v>2</v>
      </c>
      <c r="D35" s="46" t="s">
        <v>13</v>
      </c>
      <c r="E35" s="47">
        <v>444.82</v>
      </c>
      <c r="F35" s="44">
        <f t="shared" si="0"/>
        <v>889.64</v>
      </c>
    </row>
    <row r="36" spans="1:6" x14ac:dyDescent="0.25">
      <c r="A36" s="41">
        <v>25</v>
      </c>
      <c r="B36" s="45" t="s">
        <v>36</v>
      </c>
      <c r="C36" s="26">
        <v>2</v>
      </c>
      <c r="D36" s="46" t="s">
        <v>13</v>
      </c>
      <c r="E36" s="47">
        <v>2346.8200000000002</v>
      </c>
      <c r="F36" s="44">
        <f t="shared" si="0"/>
        <v>4693.6400000000003</v>
      </c>
    </row>
    <row r="37" spans="1:6" x14ac:dyDescent="0.25">
      <c r="A37" s="41">
        <v>26</v>
      </c>
      <c r="B37" s="45" t="s">
        <v>37</v>
      </c>
      <c r="C37" s="26">
        <v>2</v>
      </c>
      <c r="D37" s="46" t="s">
        <v>13</v>
      </c>
      <c r="E37" s="47">
        <v>2199.56</v>
      </c>
      <c r="F37" s="44">
        <f t="shared" si="0"/>
        <v>4399.12</v>
      </c>
    </row>
    <row r="38" spans="1:6" x14ac:dyDescent="0.25">
      <c r="A38" s="41">
        <v>27</v>
      </c>
      <c r="B38" s="45" t="s">
        <v>38</v>
      </c>
      <c r="C38" s="26">
        <v>2</v>
      </c>
      <c r="D38" s="46" t="s">
        <v>13</v>
      </c>
      <c r="E38" s="47">
        <v>2287.02</v>
      </c>
      <c r="F38" s="44">
        <f t="shared" si="0"/>
        <v>4574.04</v>
      </c>
    </row>
    <row r="39" spans="1:6" ht="33.75" x14ac:dyDescent="0.25">
      <c r="A39" s="41">
        <v>28</v>
      </c>
      <c r="B39" s="45" t="s">
        <v>39</v>
      </c>
      <c r="C39" s="26">
        <v>2</v>
      </c>
      <c r="D39" s="46" t="s">
        <v>40</v>
      </c>
      <c r="E39" s="47">
        <v>210.99</v>
      </c>
      <c r="F39" s="44">
        <f t="shared" si="0"/>
        <v>421.98</v>
      </c>
    </row>
    <row r="40" spans="1:6" ht="22.5" x14ac:dyDescent="0.25">
      <c r="A40" s="41">
        <v>29</v>
      </c>
      <c r="B40" s="45" t="s">
        <v>41</v>
      </c>
      <c r="C40" s="26">
        <v>2</v>
      </c>
      <c r="D40" s="46" t="s">
        <v>40</v>
      </c>
      <c r="E40" s="47">
        <v>210.99</v>
      </c>
      <c r="F40" s="44">
        <f t="shared" si="0"/>
        <v>421.98</v>
      </c>
    </row>
    <row r="41" spans="1:6" ht="22.5" x14ac:dyDescent="0.25">
      <c r="A41" s="41">
        <v>30</v>
      </c>
      <c r="B41" s="45" t="s">
        <v>42</v>
      </c>
      <c r="C41" s="26">
        <v>2</v>
      </c>
      <c r="D41" s="46" t="s">
        <v>40</v>
      </c>
      <c r="E41" s="47">
        <v>210.99</v>
      </c>
      <c r="F41" s="44">
        <f t="shared" si="0"/>
        <v>421.98</v>
      </c>
    </row>
    <row r="42" spans="1:6" ht="33.75" x14ac:dyDescent="0.25">
      <c r="A42" s="41">
        <v>31</v>
      </c>
      <c r="B42" s="45" t="s">
        <v>43</v>
      </c>
      <c r="C42" s="26">
        <v>2</v>
      </c>
      <c r="D42" s="46" t="s">
        <v>40</v>
      </c>
      <c r="E42" s="47">
        <v>210.99</v>
      </c>
      <c r="F42" s="44">
        <f t="shared" si="0"/>
        <v>421.98</v>
      </c>
    </row>
    <row r="43" spans="1:6" ht="33.75" x14ac:dyDescent="0.25">
      <c r="A43" s="41">
        <v>32</v>
      </c>
      <c r="B43" s="45" t="s">
        <v>44</v>
      </c>
      <c r="C43" s="26">
        <v>2</v>
      </c>
      <c r="D43" s="46" t="s">
        <v>40</v>
      </c>
      <c r="E43" s="47">
        <v>210.99</v>
      </c>
      <c r="F43" s="44">
        <f t="shared" si="0"/>
        <v>421.98</v>
      </c>
    </row>
    <row r="44" spans="1:6" ht="33.75" x14ac:dyDescent="0.25">
      <c r="A44" s="41">
        <v>33</v>
      </c>
      <c r="B44" s="45" t="s">
        <v>1019</v>
      </c>
      <c r="C44" s="26">
        <v>100</v>
      </c>
      <c r="D44" s="46" t="s">
        <v>46</v>
      </c>
      <c r="E44" s="47">
        <v>186.38</v>
      </c>
      <c r="F44" s="44">
        <f t="shared" si="0"/>
        <v>18638</v>
      </c>
    </row>
    <row r="45" spans="1:6" ht="22.5" x14ac:dyDescent="0.25">
      <c r="A45" s="41">
        <v>34</v>
      </c>
      <c r="B45" s="45" t="s">
        <v>47</v>
      </c>
      <c r="C45" s="26">
        <v>20</v>
      </c>
      <c r="D45" s="46" t="s">
        <v>48</v>
      </c>
      <c r="E45" s="47">
        <v>11.68</v>
      </c>
      <c r="F45" s="44">
        <f t="shared" si="0"/>
        <v>233.6</v>
      </c>
    </row>
    <row r="46" spans="1:6" ht="22.5" x14ac:dyDescent="0.25">
      <c r="A46" s="41">
        <v>35</v>
      </c>
      <c r="B46" s="45" t="s">
        <v>49</v>
      </c>
      <c r="C46" s="26">
        <v>20</v>
      </c>
      <c r="D46" s="46" t="s">
        <v>48</v>
      </c>
      <c r="E46" s="47">
        <v>11.68</v>
      </c>
      <c r="F46" s="44">
        <f t="shared" si="0"/>
        <v>233.6</v>
      </c>
    </row>
    <row r="47" spans="1:6" ht="22.5" x14ac:dyDescent="0.25">
      <c r="A47" s="41">
        <v>36</v>
      </c>
      <c r="B47" s="45" t="s">
        <v>50</v>
      </c>
      <c r="C47" s="26">
        <v>20</v>
      </c>
      <c r="D47" s="46" t="s">
        <v>51</v>
      </c>
      <c r="E47" s="47">
        <v>74.39</v>
      </c>
      <c r="F47" s="44">
        <f t="shared" si="0"/>
        <v>1487.8</v>
      </c>
    </row>
    <row r="48" spans="1:6" ht="22.5" x14ac:dyDescent="0.25">
      <c r="A48" s="41">
        <v>37</v>
      </c>
      <c r="B48" s="45" t="s">
        <v>52</v>
      </c>
      <c r="C48" s="26">
        <v>20</v>
      </c>
      <c r="D48" s="46" t="s">
        <v>53</v>
      </c>
      <c r="E48" s="47">
        <v>44.51</v>
      </c>
      <c r="F48" s="44">
        <f t="shared" si="0"/>
        <v>890.19999999999993</v>
      </c>
    </row>
    <row r="49" spans="1:6" ht="22.5" x14ac:dyDescent="0.25">
      <c r="A49" s="41">
        <v>38</v>
      </c>
      <c r="B49" s="45" t="s">
        <v>54</v>
      </c>
      <c r="C49" s="26">
        <v>20</v>
      </c>
      <c r="D49" s="46" t="s">
        <v>53</v>
      </c>
      <c r="E49" s="47">
        <v>48.5</v>
      </c>
      <c r="F49" s="44">
        <f t="shared" si="0"/>
        <v>970</v>
      </c>
    </row>
    <row r="50" spans="1:6" x14ac:dyDescent="0.25">
      <c r="A50" s="41">
        <v>39</v>
      </c>
      <c r="B50" s="45" t="s">
        <v>55</v>
      </c>
      <c r="C50" s="26">
        <v>20</v>
      </c>
      <c r="D50" s="46" t="s">
        <v>53</v>
      </c>
      <c r="E50" s="47">
        <v>6.61</v>
      </c>
      <c r="F50" s="44">
        <f t="shared" si="0"/>
        <v>132.20000000000002</v>
      </c>
    </row>
    <row r="51" spans="1:6" x14ac:dyDescent="0.25">
      <c r="A51" s="41">
        <v>40</v>
      </c>
      <c r="B51" s="45" t="s">
        <v>56</v>
      </c>
      <c r="C51" s="26">
        <v>50</v>
      </c>
      <c r="D51" s="46" t="s">
        <v>51</v>
      </c>
      <c r="E51" s="47">
        <v>42.42</v>
      </c>
      <c r="F51" s="44">
        <f t="shared" si="0"/>
        <v>2121</v>
      </c>
    </row>
    <row r="52" spans="1:6" ht="22.5" x14ac:dyDescent="0.25">
      <c r="A52" s="41">
        <v>41</v>
      </c>
      <c r="B52" s="45" t="s">
        <v>57</v>
      </c>
      <c r="C52" s="26">
        <v>10</v>
      </c>
      <c r="D52" s="46" t="s">
        <v>53</v>
      </c>
      <c r="E52" s="47">
        <v>64.290000000000006</v>
      </c>
      <c r="F52" s="44">
        <f t="shared" si="0"/>
        <v>642.90000000000009</v>
      </c>
    </row>
    <row r="53" spans="1:6" x14ac:dyDescent="0.25">
      <c r="A53" s="41">
        <v>42</v>
      </c>
      <c r="B53" s="45" t="s">
        <v>58</v>
      </c>
      <c r="C53" s="26">
        <v>10</v>
      </c>
      <c r="D53" s="46" t="s">
        <v>53</v>
      </c>
      <c r="E53" s="47">
        <v>44.41</v>
      </c>
      <c r="F53" s="44">
        <f t="shared" si="0"/>
        <v>444.09999999999997</v>
      </c>
    </row>
    <row r="54" spans="1:6" x14ac:dyDescent="0.25">
      <c r="A54" s="41">
        <v>43</v>
      </c>
      <c r="B54" s="45" t="s">
        <v>59</v>
      </c>
      <c r="C54" s="26">
        <v>10</v>
      </c>
      <c r="D54" s="46" t="s">
        <v>53</v>
      </c>
      <c r="E54" s="47">
        <v>64.08</v>
      </c>
      <c r="F54" s="44">
        <f t="shared" si="0"/>
        <v>640.79999999999995</v>
      </c>
    </row>
    <row r="55" spans="1:6" ht="22.5" x14ac:dyDescent="0.25">
      <c r="A55" s="41">
        <v>44</v>
      </c>
      <c r="B55" s="45" t="s">
        <v>60</v>
      </c>
      <c r="C55" s="26">
        <v>10</v>
      </c>
      <c r="D55" s="46" t="s">
        <v>53</v>
      </c>
      <c r="E55" s="47">
        <v>43.11</v>
      </c>
      <c r="F55" s="44">
        <f t="shared" si="0"/>
        <v>431.1</v>
      </c>
    </row>
    <row r="56" spans="1:6" ht="22.5" x14ac:dyDescent="0.25">
      <c r="A56" s="41">
        <v>45</v>
      </c>
      <c r="B56" s="45" t="s">
        <v>61</v>
      </c>
      <c r="C56" s="26">
        <v>10</v>
      </c>
      <c r="D56" s="46" t="s">
        <v>53</v>
      </c>
      <c r="E56" s="47">
        <v>43.11</v>
      </c>
      <c r="F56" s="44">
        <f t="shared" si="0"/>
        <v>431.1</v>
      </c>
    </row>
    <row r="57" spans="1:6" ht="22.5" x14ac:dyDescent="0.25">
      <c r="A57" s="41">
        <v>46</v>
      </c>
      <c r="B57" s="45" t="s">
        <v>62</v>
      </c>
      <c r="C57" s="26">
        <v>10</v>
      </c>
      <c r="D57" s="46" t="s">
        <v>53</v>
      </c>
      <c r="E57" s="47">
        <v>43.11</v>
      </c>
      <c r="F57" s="44">
        <f t="shared" si="0"/>
        <v>431.1</v>
      </c>
    </row>
    <row r="58" spans="1:6" ht="22.5" x14ac:dyDescent="0.25">
      <c r="A58" s="41">
        <v>47</v>
      </c>
      <c r="B58" s="45" t="s">
        <v>63</v>
      </c>
      <c r="C58" s="26">
        <v>10</v>
      </c>
      <c r="D58" s="46" t="s">
        <v>53</v>
      </c>
      <c r="E58" s="47">
        <v>43.11</v>
      </c>
      <c r="F58" s="44">
        <f t="shared" si="0"/>
        <v>431.1</v>
      </c>
    </row>
    <row r="59" spans="1:6" ht="22.5" x14ac:dyDescent="0.25">
      <c r="A59" s="41">
        <v>48</v>
      </c>
      <c r="B59" s="45" t="s">
        <v>64</v>
      </c>
      <c r="C59" s="26">
        <v>10</v>
      </c>
      <c r="D59" s="46" t="s">
        <v>53</v>
      </c>
      <c r="E59" s="47">
        <v>46.63</v>
      </c>
      <c r="F59" s="44">
        <f t="shared" si="0"/>
        <v>466.3</v>
      </c>
    </row>
    <row r="60" spans="1:6" ht="22.5" x14ac:dyDescent="0.25">
      <c r="A60" s="41">
        <v>49</v>
      </c>
      <c r="B60" s="45" t="s">
        <v>65</v>
      </c>
      <c r="C60" s="26">
        <v>10</v>
      </c>
      <c r="D60" s="46" t="s">
        <v>53</v>
      </c>
      <c r="E60" s="47">
        <v>55.87</v>
      </c>
      <c r="F60" s="44">
        <f t="shared" si="0"/>
        <v>558.69999999999993</v>
      </c>
    </row>
    <row r="61" spans="1:6" ht="22.5" x14ac:dyDescent="0.25">
      <c r="A61" s="41">
        <v>50</v>
      </c>
      <c r="B61" s="45" t="s">
        <v>66</v>
      </c>
      <c r="C61" s="26">
        <v>10</v>
      </c>
      <c r="D61" s="46" t="s">
        <v>53</v>
      </c>
      <c r="E61" s="47">
        <v>43.11</v>
      </c>
      <c r="F61" s="44">
        <f t="shared" si="0"/>
        <v>431.1</v>
      </c>
    </row>
    <row r="62" spans="1:6" ht="22.5" x14ac:dyDescent="0.25">
      <c r="A62" s="41">
        <v>51</v>
      </c>
      <c r="B62" s="45" t="s">
        <v>67</v>
      </c>
      <c r="C62" s="26">
        <v>10</v>
      </c>
      <c r="D62" s="46" t="s">
        <v>53</v>
      </c>
      <c r="E62" s="47">
        <v>43.11</v>
      </c>
      <c r="F62" s="44">
        <f t="shared" si="0"/>
        <v>431.1</v>
      </c>
    </row>
    <row r="63" spans="1:6" x14ac:dyDescent="0.25">
      <c r="A63" s="41">
        <v>52</v>
      </c>
      <c r="B63" s="45" t="s">
        <v>68</v>
      </c>
      <c r="C63" s="26">
        <v>50</v>
      </c>
      <c r="D63" s="46" t="s">
        <v>51</v>
      </c>
      <c r="E63" s="47">
        <v>3.65</v>
      </c>
      <c r="F63" s="44">
        <f t="shared" si="0"/>
        <v>182.5</v>
      </c>
    </row>
    <row r="64" spans="1:6" x14ac:dyDescent="0.25">
      <c r="A64" s="41">
        <v>53</v>
      </c>
      <c r="B64" s="45" t="s">
        <v>69</v>
      </c>
      <c r="C64" s="26">
        <v>50</v>
      </c>
      <c r="D64" s="46" t="s">
        <v>51</v>
      </c>
      <c r="E64" s="47">
        <v>3.65</v>
      </c>
      <c r="F64" s="44">
        <f t="shared" si="0"/>
        <v>182.5</v>
      </c>
    </row>
    <row r="65" spans="1:6" x14ac:dyDescent="0.25">
      <c r="A65" s="41">
        <v>54</v>
      </c>
      <c r="B65" s="45" t="s">
        <v>70</v>
      </c>
      <c r="C65" s="26">
        <v>50</v>
      </c>
      <c r="D65" s="46" t="s">
        <v>51</v>
      </c>
      <c r="E65" s="47">
        <v>4.2</v>
      </c>
      <c r="F65" s="44">
        <f t="shared" si="0"/>
        <v>210</v>
      </c>
    </row>
    <row r="66" spans="1:6" x14ac:dyDescent="0.25">
      <c r="A66" s="41">
        <v>55</v>
      </c>
      <c r="B66" s="45" t="s">
        <v>71</v>
      </c>
      <c r="C66" s="26">
        <v>50</v>
      </c>
      <c r="D66" s="46" t="s">
        <v>51</v>
      </c>
      <c r="E66" s="47">
        <v>4.2</v>
      </c>
      <c r="F66" s="44">
        <f t="shared" si="0"/>
        <v>210</v>
      </c>
    </row>
    <row r="67" spans="1:6" ht="22.5" x14ac:dyDescent="0.25">
      <c r="A67" s="41">
        <v>56</v>
      </c>
      <c r="B67" s="45" t="s">
        <v>72</v>
      </c>
      <c r="C67" s="26">
        <v>2</v>
      </c>
      <c r="D67" s="46" t="s">
        <v>73</v>
      </c>
      <c r="E67" s="47">
        <v>17.03</v>
      </c>
      <c r="F67" s="44">
        <f t="shared" si="0"/>
        <v>34.06</v>
      </c>
    </row>
    <row r="68" spans="1:6" ht="22.5" x14ac:dyDescent="0.25">
      <c r="A68" s="41">
        <v>57</v>
      </c>
      <c r="B68" s="45" t="s">
        <v>74</v>
      </c>
      <c r="C68" s="26">
        <v>10</v>
      </c>
      <c r="D68" s="46" t="s">
        <v>53</v>
      </c>
      <c r="E68" s="47">
        <v>151.52000000000001</v>
      </c>
      <c r="F68" s="44">
        <f t="shared" si="0"/>
        <v>1515.2</v>
      </c>
    </row>
    <row r="69" spans="1:6" ht="22.5" x14ac:dyDescent="0.25">
      <c r="A69" s="41">
        <v>58</v>
      </c>
      <c r="B69" s="45" t="s">
        <v>75</v>
      </c>
      <c r="C69" s="26">
        <v>2</v>
      </c>
      <c r="D69" s="46" t="s">
        <v>40</v>
      </c>
      <c r="E69" s="47">
        <v>30.43</v>
      </c>
      <c r="F69" s="44">
        <f t="shared" si="0"/>
        <v>60.86</v>
      </c>
    </row>
    <row r="70" spans="1:6" ht="22.5" x14ac:dyDescent="0.25">
      <c r="A70" s="41">
        <v>59</v>
      </c>
      <c r="B70" s="45" t="s">
        <v>76</v>
      </c>
      <c r="C70" s="26">
        <v>50</v>
      </c>
      <c r="D70" s="46" t="s">
        <v>51</v>
      </c>
      <c r="E70" s="47">
        <v>11.05</v>
      </c>
      <c r="F70" s="44">
        <f t="shared" si="0"/>
        <v>552.5</v>
      </c>
    </row>
    <row r="71" spans="1:6" x14ac:dyDescent="0.25">
      <c r="A71" s="41">
        <v>60</v>
      </c>
      <c r="B71" s="45" t="s">
        <v>77</v>
      </c>
      <c r="C71" s="26">
        <v>50</v>
      </c>
      <c r="D71" s="46" t="s">
        <v>51</v>
      </c>
      <c r="E71" s="47">
        <v>1.79</v>
      </c>
      <c r="F71" s="44">
        <f t="shared" si="0"/>
        <v>89.5</v>
      </c>
    </row>
    <row r="72" spans="1:6" ht="22.5" x14ac:dyDescent="0.25">
      <c r="A72" s="41">
        <v>61</v>
      </c>
      <c r="B72" s="45" t="s">
        <v>78</v>
      </c>
      <c r="C72" s="26">
        <v>10</v>
      </c>
      <c r="D72" s="46" t="s">
        <v>40</v>
      </c>
      <c r="E72" s="47">
        <v>55.64</v>
      </c>
      <c r="F72" s="44">
        <f t="shared" si="0"/>
        <v>556.4</v>
      </c>
    </row>
    <row r="73" spans="1:6" ht="22.5" x14ac:dyDescent="0.25">
      <c r="A73" s="41">
        <v>62</v>
      </c>
      <c r="B73" s="45" t="s">
        <v>79</v>
      </c>
      <c r="C73" s="26">
        <v>20</v>
      </c>
      <c r="D73" s="46" t="s">
        <v>40</v>
      </c>
      <c r="E73" s="47">
        <v>9.19</v>
      </c>
      <c r="F73" s="44">
        <f t="shared" si="0"/>
        <v>183.79999999999998</v>
      </c>
    </row>
    <row r="74" spans="1:6" ht="22.5" x14ac:dyDescent="0.25">
      <c r="A74" s="41">
        <v>63</v>
      </c>
      <c r="B74" s="45" t="s">
        <v>81</v>
      </c>
      <c r="C74" s="26">
        <v>25</v>
      </c>
      <c r="D74" s="46" t="s">
        <v>73</v>
      </c>
      <c r="E74" s="47">
        <v>4.75</v>
      </c>
      <c r="F74" s="44">
        <f t="shared" si="0"/>
        <v>118.75</v>
      </c>
    </row>
    <row r="75" spans="1:6" ht="22.5" x14ac:dyDescent="0.25">
      <c r="A75" s="41">
        <v>64</v>
      </c>
      <c r="B75" s="45" t="s">
        <v>82</v>
      </c>
      <c r="C75" s="26">
        <v>10</v>
      </c>
      <c r="D75" s="46" t="s">
        <v>53</v>
      </c>
      <c r="E75" s="47">
        <v>18.3</v>
      </c>
      <c r="F75" s="44">
        <f t="shared" si="0"/>
        <v>183</v>
      </c>
    </row>
    <row r="76" spans="1:6" ht="33.75" x14ac:dyDescent="0.25">
      <c r="A76" s="41">
        <v>65</v>
      </c>
      <c r="B76" s="45" t="s">
        <v>83</v>
      </c>
      <c r="C76" s="26">
        <v>50</v>
      </c>
      <c r="D76" s="46" t="s">
        <v>51</v>
      </c>
      <c r="E76" s="47">
        <v>4.3499999999999996</v>
      </c>
      <c r="F76" s="44">
        <f t="shared" si="0"/>
        <v>217.49999999999997</v>
      </c>
    </row>
    <row r="77" spans="1:6" ht="33.75" x14ac:dyDescent="0.25">
      <c r="A77" s="41">
        <v>66</v>
      </c>
      <c r="B77" s="45" t="s">
        <v>84</v>
      </c>
      <c r="C77" s="26">
        <v>2</v>
      </c>
      <c r="D77" s="46" t="s">
        <v>40</v>
      </c>
      <c r="E77" s="47">
        <v>44.65</v>
      </c>
      <c r="F77" s="44">
        <f t="shared" ref="F77:F140" si="1">E77*C77</f>
        <v>89.3</v>
      </c>
    </row>
    <row r="78" spans="1:6" ht="33.75" x14ac:dyDescent="0.25">
      <c r="A78" s="41">
        <v>67</v>
      </c>
      <c r="B78" s="45" t="s">
        <v>85</v>
      </c>
      <c r="C78" s="26">
        <v>2</v>
      </c>
      <c r="D78" s="46" t="s">
        <v>40</v>
      </c>
      <c r="E78" s="47">
        <v>44.65</v>
      </c>
      <c r="F78" s="44">
        <f t="shared" si="1"/>
        <v>89.3</v>
      </c>
    </row>
    <row r="79" spans="1:6" ht="33.75" x14ac:dyDescent="0.25">
      <c r="A79" s="41">
        <v>68</v>
      </c>
      <c r="B79" s="45" t="s">
        <v>86</v>
      </c>
      <c r="C79" s="26">
        <v>2</v>
      </c>
      <c r="D79" s="46" t="s">
        <v>40</v>
      </c>
      <c r="E79" s="47">
        <v>44.65</v>
      </c>
      <c r="F79" s="44">
        <f t="shared" si="1"/>
        <v>89.3</v>
      </c>
    </row>
    <row r="80" spans="1:6" ht="33.75" x14ac:dyDescent="0.25">
      <c r="A80" s="41">
        <v>69</v>
      </c>
      <c r="B80" s="45" t="s">
        <v>87</v>
      </c>
      <c r="C80" s="26">
        <v>2</v>
      </c>
      <c r="D80" s="46" t="s">
        <v>40</v>
      </c>
      <c r="E80" s="47">
        <v>44.65</v>
      </c>
      <c r="F80" s="44">
        <f t="shared" si="1"/>
        <v>89.3</v>
      </c>
    </row>
    <row r="81" spans="1:6" ht="33.75" x14ac:dyDescent="0.25">
      <c r="A81" s="41">
        <v>70</v>
      </c>
      <c r="B81" s="45" t="s">
        <v>88</v>
      </c>
      <c r="C81" s="26">
        <v>2</v>
      </c>
      <c r="D81" s="46" t="s">
        <v>40</v>
      </c>
      <c r="E81" s="47">
        <v>44.65</v>
      </c>
      <c r="F81" s="44">
        <f t="shared" si="1"/>
        <v>89.3</v>
      </c>
    </row>
    <row r="82" spans="1:6" ht="33.75" x14ac:dyDescent="0.25">
      <c r="A82" s="41">
        <v>71</v>
      </c>
      <c r="B82" s="45" t="s">
        <v>89</v>
      </c>
      <c r="C82" s="26">
        <v>2</v>
      </c>
      <c r="D82" s="46" t="s">
        <v>40</v>
      </c>
      <c r="E82" s="47">
        <v>44.65</v>
      </c>
      <c r="F82" s="44">
        <f t="shared" si="1"/>
        <v>89.3</v>
      </c>
    </row>
    <row r="83" spans="1:6" ht="33.75" x14ac:dyDescent="0.25">
      <c r="A83" s="41">
        <v>72</v>
      </c>
      <c r="B83" s="45" t="s">
        <v>90</v>
      </c>
      <c r="C83" s="26">
        <v>2</v>
      </c>
      <c r="D83" s="46" t="s">
        <v>40</v>
      </c>
      <c r="E83" s="47">
        <v>44.65</v>
      </c>
      <c r="F83" s="44">
        <f t="shared" si="1"/>
        <v>89.3</v>
      </c>
    </row>
    <row r="84" spans="1:6" ht="33.75" x14ac:dyDescent="0.25">
      <c r="A84" s="41">
        <v>73</v>
      </c>
      <c r="B84" s="45" t="s">
        <v>91</v>
      </c>
      <c r="C84" s="26">
        <v>2</v>
      </c>
      <c r="D84" s="46" t="s">
        <v>40</v>
      </c>
      <c r="E84" s="47">
        <v>44.65</v>
      </c>
      <c r="F84" s="44">
        <f t="shared" si="1"/>
        <v>89.3</v>
      </c>
    </row>
    <row r="85" spans="1:6" ht="33.75" x14ac:dyDescent="0.25">
      <c r="A85" s="41">
        <v>74</v>
      </c>
      <c r="B85" s="45" t="s">
        <v>92</v>
      </c>
      <c r="C85" s="26">
        <v>2</v>
      </c>
      <c r="D85" s="46" t="s">
        <v>40</v>
      </c>
      <c r="E85" s="47">
        <v>44.65</v>
      </c>
      <c r="F85" s="44">
        <f t="shared" si="1"/>
        <v>89.3</v>
      </c>
    </row>
    <row r="86" spans="1:6" ht="33.75" x14ac:dyDescent="0.25">
      <c r="A86" s="41">
        <v>75</v>
      </c>
      <c r="B86" s="45" t="s">
        <v>93</v>
      </c>
      <c r="C86" s="26">
        <v>2</v>
      </c>
      <c r="D86" s="46" t="s">
        <v>40</v>
      </c>
      <c r="E86" s="47">
        <v>44.65</v>
      </c>
      <c r="F86" s="44">
        <f t="shared" si="1"/>
        <v>89.3</v>
      </c>
    </row>
    <row r="87" spans="1:6" ht="33.75" x14ac:dyDescent="0.25">
      <c r="A87" s="41">
        <v>76</v>
      </c>
      <c r="B87" s="45" t="s">
        <v>94</v>
      </c>
      <c r="C87" s="26">
        <v>2</v>
      </c>
      <c r="D87" s="46" t="s">
        <v>40</v>
      </c>
      <c r="E87" s="47">
        <v>44.65</v>
      </c>
      <c r="F87" s="44">
        <f t="shared" si="1"/>
        <v>89.3</v>
      </c>
    </row>
    <row r="88" spans="1:6" ht="33.75" x14ac:dyDescent="0.25">
      <c r="A88" s="41">
        <v>77</v>
      </c>
      <c r="B88" s="45" t="s">
        <v>95</v>
      </c>
      <c r="C88" s="26">
        <v>2</v>
      </c>
      <c r="D88" s="46" t="s">
        <v>40</v>
      </c>
      <c r="E88" s="47">
        <v>44.65</v>
      </c>
      <c r="F88" s="44">
        <f t="shared" si="1"/>
        <v>89.3</v>
      </c>
    </row>
    <row r="89" spans="1:6" ht="33.75" x14ac:dyDescent="0.25">
      <c r="A89" s="41">
        <v>78</v>
      </c>
      <c r="B89" s="45" t="s">
        <v>96</v>
      </c>
      <c r="C89" s="26">
        <v>2</v>
      </c>
      <c r="D89" s="46" t="s">
        <v>40</v>
      </c>
      <c r="E89" s="47">
        <v>44.65</v>
      </c>
      <c r="F89" s="44">
        <f t="shared" si="1"/>
        <v>89.3</v>
      </c>
    </row>
    <row r="90" spans="1:6" ht="33.75" x14ac:dyDescent="0.25">
      <c r="A90" s="41">
        <v>79</v>
      </c>
      <c r="B90" s="45" t="s">
        <v>97</v>
      </c>
      <c r="C90" s="26">
        <v>2</v>
      </c>
      <c r="D90" s="46" t="s">
        <v>40</v>
      </c>
      <c r="E90" s="47">
        <v>44.65</v>
      </c>
      <c r="F90" s="44">
        <f t="shared" si="1"/>
        <v>89.3</v>
      </c>
    </row>
    <row r="91" spans="1:6" ht="33.75" x14ac:dyDescent="0.25">
      <c r="A91" s="41">
        <v>80</v>
      </c>
      <c r="B91" s="45" t="s">
        <v>98</v>
      </c>
      <c r="C91" s="26">
        <v>2</v>
      </c>
      <c r="D91" s="46" t="s">
        <v>40</v>
      </c>
      <c r="E91" s="47">
        <v>44.65</v>
      </c>
      <c r="F91" s="44">
        <f t="shared" si="1"/>
        <v>89.3</v>
      </c>
    </row>
    <row r="92" spans="1:6" ht="33.75" x14ac:dyDescent="0.25">
      <c r="A92" s="41">
        <v>81</v>
      </c>
      <c r="B92" s="45" t="s">
        <v>99</v>
      </c>
      <c r="C92" s="26">
        <v>2</v>
      </c>
      <c r="D92" s="46" t="s">
        <v>40</v>
      </c>
      <c r="E92" s="47">
        <v>44.65</v>
      </c>
      <c r="F92" s="44">
        <f t="shared" si="1"/>
        <v>89.3</v>
      </c>
    </row>
    <row r="93" spans="1:6" ht="33.75" x14ac:dyDescent="0.25">
      <c r="A93" s="41">
        <v>82</v>
      </c>
      <c r="B93" s="45" t="s">
        <v>100</v>
      </c>
      <c r="C93" s="26">
        <v>2</v>
      </c>
      <c r="D93" s="46" t="s">
        <v>40</v>
      </c>
      <c r="E93" s="47">
        <v>44.65</v>
      </c>
      <c r="F93" s="44">
        <f t="shared" si="1"/>
        <v>89.3</v>
      </c>
    </row>
    <row r="94" spans="1:6" ht="33.75" x14ac:dyDescent="0.25">
      <c r="A94" s="41">
        <v>83</v>
      </c>
      <c r="B94" s="45" t="s">
        <v>101</v>
      </c>
      <c r="C94" s="26">
        <v>2</v>
      </c>
      <c r="D94" s="46" t="s">
        <v>40</v>
      </c>
      <c r="E94" s="47">
        <v>44.65</v>
      </c>
      <c r="F94" s="44">
        <f t="shared" si="1"/>
        <v>89.3</v>
      </c>
    </row>
    <row r="95" spans="1:6" ht="33.75" x14ac:dyDescent="0.25">
      <c r="A95" s="41">
        <v>84</v>
      </c>
      <c r="B95" s="45" t="s">
        <v>102</v>
      </c>
      <c r="C95" s="26">
        <v>2</v>
      </c>
      <c r="D95" s="46" t="s">
        <v>40</v>
      </c>
      <c r="E95" s="47">
        <v>44.65</v>
      </c>
      <c r="F95" s="44">
        <f t="shared" si="1"/>
        <v>89.3</v>
      </c>
    </row>
    <row r="96" spans="1:6" ht="33.75" x14ac:dyDescent="0.25">
      <c r="A96" s="41">
        <v>85</v>
      </c>
      <c r="B96" s="45" t="s">
        <v>103</v>
      </c>
      <c r="C96" s="26">
        <v>2</v>
      </c>
      <c r="D96" s="46" t="s">
        <v>40</v>
      </c>
      <c r="E96" s="47">
        <v>44.65</v>
      </c>
      <c r="F96" s="44">
        <f t="shared" si="1"/>
        <v>89.3</v>
      </c>
    </row>
    <row r="97" spans="1:6" ht="33.75" x14ac:dyDescent="0.25">
      <c r="A97" s="41">
        <v>86</v>
      </c>
      <c r="B97" s="45" t="s">
        <v>104</v>
      </c>
      <c r="C97" s="26">
        <v>2</v>
      </c>
      <c r="D97" s="46" t="s">
        <v>40</v>
      </c>
      <c r="E97" s="47">
        <v>44.65</v>
      </c>
      <c r="F97" s="44">
        <f t="shared" si="1"/>
        <v>89.3</v>
      </c>
    </row>
    <row r="98" spans="1:6" ht="33.75" x14ac:dyDescent="0.25">
      <c r="A98" s="41">
        <v>87</v>
      </c>
      <c r="B98" s="45" t="s">
        <v>105</v>
      </c>
      <c r="C98" s="26">
        <v>2</v>
      </c>
      <c r="D98" s="46" t="s">
        <v>40</v>
      </c>
      <c r="E98" s="47">
        <v>44.65</v>
      </c>
      <c r="F98" s="44">
        <f t="shared" si="1"/>
        <v>89.3</v>
      </c>
    </row>
    <row r="99" spans="1:6" ht="33.75" x14ac:dyDescent="0.25">
      <c r="A99" s="41">
        <v>88</v>
      </c>
      <c r="B99" s="45" t="s">
        <v>106</v>
      </c>
      <c r="C99" s="26">
        <v>2</v>
      </c>
      <c r="D99" s="46" t="s">
        <v>40</v>
      </c>
      <c r="E99" s="47">
        <v>44.65</v>
      </c>
      <c r="F99" s="44">
        <f t="shared" si="1"/>
        <v>89.3</v>
      </c>
    </row>
    <row r="100" spans="1:6" ht="33.75" x14ac:dyDescent="0.25">
      <c r="A100" s="41">
        <v>89</v>
      </c>
      <c r="B100" s="45" t="s">
        <v>107</v>
      </c>
      <c r="C100" s="26">
        <v>2</v>
      </c>
      <c r="D100" s="46" t="s">
        <v>40</v>
      </c>
      <c r="E100" s="47">
        <v>44.65</v>
      </c>
      <c r="F100" s="44">
        <f t="shared" si="1"/>
        <v>89.3</v>
      </c>
    </row>
    <row r="101" spans="1:6" ht="33.75" x14ac:dyDescent="0.25">
      <c r="A101" s="41">
        <v>90</v>
      </c>
      <c r="B101" s="45" t="s">
        <v>108</v>
      </c>
      <c r="C101" s="26">
        <v>2</v>
      </c>
      <c r="D101" s="46" t="s">
        <v>40</v>
      </c>
      <c r="E101" s="47">
        <v>44.65</v>
      </c>
      <c r="F101" s="44">
        <f t="shared" si="1"/>
        <v>89.3</v>
      </c>
    </row>
    <row r="102" spans="1:6" ht="33.75" x14ac:dyDescent="0.25">
      <c r="A102" s="41">
        <v>91</v>
      </c>
      <c r="B102" s="45" t="s">
        <v>109</v>
      </c>
      <c r="C102" s="26">
        <v>2</v>
      </c>
      <c r="D102" s="46" t="s">
        <v>40</v>
      </c>
      <c r="E102" s="47">
        <v>44.65</v>
      </c>
      <c r="F102" s="44">
        <f t="shared" si="1"/>
        <v>89.3</v>
      </c>
    </row>
    <row r="103" spans="1:6" ht="33.75" x14ac:dyDescent="0.25">
      <c r="A103" s="41">
        <v>92</v>
      </c>
      <c r="B103" s="45" t="s">
        <v>110</v>
      </c>
      <c r="C103" s="26">
        <v>2</v>
      </c>
      <c r="D103" s="46" t="s">
        <v>40</v>
      </c>
      <c r="E103" s="47">
        <v>44.65</v>
      </c>
      <c r="F103" s="44">
        <f t="shared" si="1"/>
        <v>89.3</v>
      </c>
    </row>
    <row r="104" spans="1:6" ht="33.75" x14ac:dyDescent="0.25">
      <c r="A104" s="41">
        <v>93</v>
      </c>
      <c r="B104" s="45" t="s">
        <v>111</v>
      </c>
      <c r="C104" s="26">
        <v>30</v>
      </c>
      <c r="D104" s="46" t="s">
        <v>40</v>
      </c>
      <c r="E104" s="47">
        <v>44.65</v>
      </c>
      <c r="F104" s="44">
        <f t="shared" si="1"/>
        <v>1339.5</v>
      </c>
    </row>
    <row r="105" spans="1:6" ht="33.75" x14ac:dyDescent="0.25">
      <c r="A105" s="41">
        <v>94</v>
      </c>
      <c r="B105" s="45" t="s">
        <v>112</v>
      </c>
      <c r="C105" s="26">
        <v>2</v>
      </c>
      <c r="D105" s="46" t="s">
        <v>40</v>
      </c>
      <c r="E105" s="47">
        <v>44.65</v>
      </c>
      <c r="F105" s="44">
        <f t="shared" si="1"/>
        <v>89.3</v>
      </c>
    </row>
    <row r="106" spans="1:6" ht="33.75" x14ac:dyDescent="0.25">
      <c r="A106" s="41">
        <v>95</v>
      </c>
      <c r="B106" s="45" t="s">
        <v>113</v>
      </c>
      <c r="C106" s="26">
        <v>2</v>
      </c>
      <c r="D106" s="46" t="s">
        <v>40</v>
      </c>
      <c r="E106" s="47">
        <v>44.65</v>
      </c>
      <c r="F106" s="44">
        <f t="shared" si="1"/>
        <v>89.3</v>
      </c>
    </row>
    <row r="107" spans="1:6" ht="33.75" x14ac:dyDescent="0.25">
      <c r="A107" s="41">
        <v>96</v>
      </c>
      <c r="B107" s="45" t="s">
        <v>114</v>
      </c>
      <c r="C107" s="26">
        <v>2</v>
      </c>
      <c r="D107" s="46" t="s">
        <v>40</v>
      </c>
      <c r="E107" s="47">
        <v>44.65</v>
      </c>
      <c r="F107" s="44">
        <f t="shared" si="1"/>
        <v>89.3</v>
      </c>
    </row>
    <row r="108" spans="1:6" ht="33.75" x14ac:dyDescent="0.25">
      <c r="A108" s="41">
        <v>97</v>
      </c>
      <c r="B108" s="45" t="s">
        <v>115</v>
      </c>
      <c r="C108" s="26">
        <v>2</v>
      </c>
      <c r="D108" s="46" t="s">
        <v>40</v>
      </c>
      <c r="E108" s="47">
        <v>44.65</v>
      </c>
      <c r="F108" s="44">
        <f t="shared" si="1"/>
        <v>89.3</v>
      </c>
    </row>
    <row r="109" spans="1:6" ht="33.75" x14ac:dyDescent="0.25">
      <c r="A109" s="41">
        <v>98</v>
      </c>
      <c r="B109" s="45" t="s">
        <v>116</v>
      </c>
      <c r="C109" s="26">
        <v>2</v>
      </c>
      <c r="D109" s="46" t="s">
        <v>40</v>
      </c>
      <c r="E109" s="47">
        <v>44.65</v>
      </c>
      <c r="F109" s="44">
        <f t="shared" si="1"/>
        <v>89.3</v>
      </c>
    </row>
    <row r="110" spans="1:6" ht="33.75" x14ac:dyDescent="0.25">
      <c r="A110" s="41">
        <v>99</v>
      </c>
      <c r="B110" s="45" t="s">
        <v>1020</v>
      </c>
      <c r="C110" s="26">
        <v>2</v>
      </c>
      <c r="D110" s="46" t="s">
        <v>40</v>
      </c>
      <c r="E110" s="47">
        <v>101.29</v>
      </c>
      <c r="F110" s="44">
        <f t="shared" si="1"/>
        <v>202.58</v>
      </c>
    </row>
    <row r="111" spans="1:6" ht="33.75" x14ac:dyDescent="0.25">
      <c r="A111" s="41">
        <v>100</v>
      </c>
      <c r="B111" s="45" t="s">
        <v>1021</v>
      </c>
      <c r="C111" s="26">
        <v>2</v>
      </c>
      <c r="D111" s="46" t="s">
        <v>40</v>
      </c>
      <c r="E111" s="47">
        <v>101.29</v>
      </c>
      <c r="F111" s="44">
        <f t="shared" si="1"/>
        <v>202.58</v>
      </c>
    </row>
    <row r="112" spans="1:6" ht="33.75" x14ac:dyDescent="0.25">
      <c r="A112" s="41">
        <v>101</v>
      </c>
      <c r="B112" s="45" t="s">
        <v>997</v>
      </c>
      <c r="C112" s="26">
        <v>2</v>
      </c>
      <c r="D112" s="46" t="s">
        <v>40</v>
      </c>
      <c r="E112" s="47">
        <v>101.29</v>
      </c>
      <c r="F112" s="44">
        <f t="shared" si="1"/>
        <v>202.58</v>
      </c>
    </row>
    <row r="113" spans="1:6" ht="33.75" x14ac:dyDescent="0.25">
      <c r="A113" s="41">
        <v>102</v>
      </c>
      <c r="B113" s="45" t="s">
        <v>998</v>
      </c>
      <c r="C113" s="26">
        <v>2</v>
      </c>
      <c r="D113" s="46" t="s">
        <v>40</v>
      </c>
      <c r="E113" s="47">
        <v>101.29</v>
      </c>
      <c r="F113" s="44">
        <f t="shared" si="1"/>
        <v>202.58</v>
      </c>
    </row>
    <row r="114" spans="1:6" ht="33.75" x14ac:dyDescent="0.25">
      <c r="A114" s="41">
        <v>103</v>
      </c>
      <c r="B114" s="45" t="s">
        <v>999</v>
      </c>
      <c r="C114" s="26">
        <v>2</v>
      </c>
      <c r="D114" s="46" t="s">
        <v>40</v>
      </c>
      <c r="E114" s="47">
        <v>101.29</v>
      </c>
      <c r="F114" s="44">
        <f t="shared" si="1"/>
        <v>202.58</v>
      </c>
    </row>
    <row r="115" spans="1:6" ht="33.75" x14ac:dyDescent="0.25">
      <c r="A115" s="41">
        <v>104</v>
      </c>
      <c r="B115" s="45" t="s">
        <v>1000</v>
      </c>
      <c r="C115" s="26">
        <v>2</v>
      </c>
      <c r="D115" s="46" t="s">
        <v>40</v>
      </c>
      <c r="E115" s="47">
        <v>101.29</v>
      </c>
      <c r="F115" s="44">
        <f t="shared" si="1"/>
        <v>202.58</v>
      </c>
    </row>
    <row r="116" spans="1:6" ht="33.75" x14ac:dyDescent="0.25">
      <c r="A116" s="41">
        <v>105</v>
      </c>
      <c r="B116" s="45" t="s">
        <v>123</v>
      </c>
      <c r="C116" s="26">
        <v>2</v>
      </c>
      <c r="D116" s="46" t="s">
        <v>40</v>
      </c>
      <c r="E116" s="47">
        <v>24.71</v>
      </c>
      <c r="F116" s="44">
        <f t="shared" si="1"/>
        <v>49.42</v>
      </c>
    </row>
    <row r="117" spans="1:6" ht="22.5" x14ac:dyDescent="0.25">
      <c r="A117" s="41">
        <v>106</v>
      </c>
      <c r="B117" s="45" t="s">
        <v>124</v>
      </c>
      <c r="C117" s="26">
        <v>100</v>
      </c>
      <c r="D117" s="46" t="s">
        <v>51</v>
      </c>
      <c r="E117" s="47">
        <v>3.99</v>
      </c>
      <c r="F117" s="44">
        <f t="shared" si="1"/>
        <v>399</v>
      </c>
    </row>
    <row r="118" spans="1:6" ht="22.5" x14ac:dyDescent="0.25">
      <c r="A118" s="41">
        <v>107</v>
      </c>
      <c r="B118" s="45" t="s">
        <v>125</v>
      </c>
      <c r="C118" s="26">
        <v>100</v>
      </c>
      <c r="D118" s="46" t="s">
        <v>51</v>
      </c>
      <c r="E118" s="47">
        <v>17.47</v>
      </c>
      <c r="F118" s="44">
        <f t="shared" si="1"/>
        <v>1747</v>
      </c>
    </row>
    <row r="119" spans="1:6" ht="22.5" x14ac:dyDescent="0.25">
      <c r="A119" s="41">
        <v>108</v>
      </c>
      <c r="B119" s="45" t="s">
        <v>126</v>
      </c>
      <c r="C119" s="26">
        <v>100</v>
      </c>
      <c r="D119" s="46" t="s">
        <v>51</v>
      </c>
      <c r="E119" s="47">
        <v>17.47</v>
      </c>
      <c r="F119" s="44">
        <f t="shared" si="1"/>
        <v>1747</v>
      </c>
    </row>
    <row r="120" spans="1:6" ht="22.5" x14ac:dyDescent="0.25">
      <c r="A120" s="41">
        <v>109</v>
      </c>
      <c r="B120" s="45" t="s">
        <v>127</v>
      </c>
      <c r="C120" s="26">
        <v>100</v>
      </c>
      <c r="D120" s="46" t="s">
        <v>51</v>
      </c>
      <c r="E120" s="47">
        <v>11.83</v>
      </c>
      <c r="F120" s="44">
        <f t="shared" si="1"/>
        <v>1183</v>
      </c>
    </row>
    <row r="121" spans="1:6" ht="22.5" x14ac:dyDescent="0.25">
      <c r="A121" s="41">
        <v>110</v>
      </c>
      <c r="B121" s="45" t="s">
        <v>128</v>
      </c>
      <c r="C121" s="26">
        <v>100</v>
      </c>
      <c r="D121" s="46" t="s">
        <v>51</v>
      </c>
      <c r="E121" s="47">
        <v>25.21</v>
      </c>
      <c r="F121" s="44">
        <f t="shared" si="1"/>
        <v>2521</v>
      </c>
    </row>
    <row r="122" spans="1:6" ht="22.5" x14ac:dyDescent="0.25">
      <c r="A122" s="41">
        <v>111</v>
      </c>
      <c r="B122" s="45" t="s">
        <v>129</v>
      </c>
      <c r="C122" s="26">
        <v>100</v>
      </c>
      <c r="D122" s="46" t="s">
        <v>51</v>
      </c>
      <c r="E122" s="47">
        <v>8.07</v>
      </c>
      <c r="F122" s="44">
        <f t="shared" si="1"/>
        <v>807</v>
      </c>
    </row>
    <row r="123" spans="1:6" ht="33.75" x14ac:dyDescent="0.25">
      <c r="A123" s="41">
        <v>112</v>
      </c>
      <c r="B123" s="45" t="s">
        <v>130</v>
      </c>
      <c r="C123" s="26">
        <v>20</v>
      </c>
      <c r="D123" s="46" t="s">
        <v>51</v>
      </c>
      <c r="E123" s="47">
        <v>22.3</v>
      </c>
      <c r="F123" s="44">
        <f t="shared" si="1"/>
        <v>446</v>
      </c>
    </row>
    <row r="124" spans="1:6" ht="33.75" x14ac:dyDescent="0.25">
      <c r="A124" s="41">
        <v>113</v>
      </c>
      <c r="B124" s="45" t="s">
        <v>131</v>
      </c>
      <c r="C124" s="26">
        <v>20</v>
      </c>
      <c r="D124" s="46" t="s">
        <v>51</v>
      </c>
      <c r="E124" s="47">
        <v>22.3</v>
      </c>
      <c r="F124" s="44">
        <f t="shared" si="1"/>
        <v>446</v>
      </c>
    </row>
    <row r="125" spans="1:6" ht="33.75" x14ac:dyDescent="0.25">
      <c r="A125" s="41">
        <v>114</v>
      </c>
      <c r="B125" s="45" t="s">
        <v>132</v>
      </c>
      <c r="C125" s="26">
        <v>20</v>
      </c>
      <c r="D125" s="46" t="s">
        <v>51</v>
      </c>
      <c r="E125" s="47">
        <v>22.3</v>
      </c>
      <c r="F125" s="44">
        <f t="shared" si="1"/>
        <v>446</v>
      </c>
    </row>
    <row r="126" spans="1:6" ht="33.75" x14ac:dyDescent="0.25">
      <c r="A126" s="41">
        <v>115</v>
      </c>
      <c r="B126" s="45" t="s">
        <v>133</v>
      </c>
      <c r="C126" s="26">
        <v>20</v>
      </c>
      <c r="D126" s="46" t="s">
        <v>51</v>
      </c>
      <c r="E126" s="47">
        <v>9.81</v>
      </c>
      <c r="F126" s="44">
        <f t="shared" si="1"/>
        <v>196.20000000000002</v>
      </c>
    </row>
    <row r="127" spans="1:6" ht="33.75" x14ac:dyDescent="0.25">
      <c r="A127" s="41">
        <v>116</v>
      </c>
      <c r="B127" s="45" t="s">
        <v>134</v>
      </c>
      <c r="C127" s="26">
        <v>20</v>
      </c>
      <c r="D127" s="46" t="s">
        <v>51</v>
      </c>
      <c r="E127" s="47">
        <v>9.81</v>
      </c>
      <c r="F127" s="44">
        <f t="shared" si="1"/>
        <v>196.20000000000002</v>
      </c>
    </row>
    <row r="128" spans="1:6" ht="33.75" x14ac:dyDescent="0.25">
      <c r="A128" s="41">
        <v>117</v>
      </c>
      <c r="B128" s="45" t="s">
        <v>135</v>
      </c>
      <c r="C128" s="26">
        <v>20</v>
      </c>
      <c r="D128" s="46" t="s">
        <v>51</v>
      </c>
      <c r="E128" s="47">
        <v>9.81</v>
      </c>
      <c r="F128" s="44">
        <f t="shared" si="1"/>
        <v>196.20000000000002</v>
      </c>
    </row>
    <row r="129" spans="1:6" ht="33.75" x14ac:dyDescent="0.25">
      <c r="A129" s="41">
        <v>118</v>
      </c>
      <c r="B129" s="45" t="s">
        <v>136</v>
      </c>
      <c r="C129" s="26">
        <v>100</v>
      </c>
      <c r="D129" s="46" t="s">
        <v>51</v>
      </c>
      <c r="E129" s="47">
        <v>4.3499999999999996</v>
      </c>
      <c r="F129" s="44">
        <f t="shared" si="1"/>
        <v>434.99999999999994</v>
      </c>
    </row>
    <row r="130" spans="1:6" x14ac:dyDescent="0.25">
      <c r="A130" s="41">
        <v>119</v>
      </c>
      <c r="B130" s="45" t="s">
        <v>137</v>
      </c>
      <c r="C130" s="26">
        <v>2</v>
      </c>
      <c r="D130" s="46" t="s">
        <v>13</v>
      </c>
      <c r="E130" s="47">
        <v>1858.03</v>
      </c>
      <c r="F130" s="44">
        <f t="shared" si="1"/>
        <v>3716.06</v>
      </c>
    </row>
    <row r="131" spans="1:6" ht="22.5" x14ac:dyDescent="0.25">
      <c r="A131" s="41">
        <v>120</v>
      </c>
      <c r="B131" s="45" t="s">
        <v>138</v>
      </c>
      <c r="C131" s="26">
        <v>2</v>
      </c>
      <c r="D131" s="46" t="s">
        <v>53</v>
      </c>
      <c r="E131" s="47">
        <v>64.290000000000006</v>
      </c>
      <c r="F131" s="44">
        <f t="shared" si="1"/>
        <v>128.58000000000001</v>
      </c>
    </row>
    <row r="132" spans="1:6" ht="22.5" x14ac:dyDescent="0.25">
      <c r="A132" s="41">
        <v>121</v>
      </c>
      <c r="B132" s="45" t="s">
        <v>139</v>
      </c>
      <c r="C132" s="26">
        <v>2</v>
      </c>
      <c r="D132" s="46" t="s">
        <v>53</v>
      </c>
      <c r="E132" s="47">
        <v>64.290000000000006</v>
      </c>
      <c r="F132" s="44">
        <f t="shared" si="1"/>
        <v>128.58000000000001</v>
      </c>
    </row>
    <row r="133" spans="1:6" ht="22.5" x14ac:dyDescent="0.25">
      <c r="A133" s="41">
        <v>122</v>
      </c>
      <c r="B133" s="45" t="s">
        <v>140</v>
      </c>
      <c r="C133" s="26">
        <v>10</v>
      </c>
      <c r="D133" s="46" t="s">
        <v>53</v>
      </c>
      <c r="E133" s="47">
        <v>60.02</v>
      </c>
      <c r="F133" s="44">
        <f t="shared" si="1"/>
        <v>600.20000000000005</v>
      </c>
    </row>
    <row r="134" spans="1:6" ht="22.5" x14ac:dyDescent="0.25">
      <c r="A134" s="41">
        <v>123</v>
      </c>
      <c r="B134" s="45" t="s">
        <v>141</v>
      </c>
      <c r="C134" s="26">
        <v>2</v>
      </c>
      <c r="D134" s="46" t="s">
        <v>40</v>
      </c>
      <c r="E134" s="47">
        <v>74.27</v>
      </c>
      <c r="F134" s="44">
        <f t="shared" si="1"/>
        <v>148.54</v>
      </c>
    </row>
    <row r="135" spans="1:6" ht="22.5" x14ac:dyDescent="0.25">
      <c r="A135" s="41">
        <v>124</v>
      </c>
      <c r="B135" s="45" t="s">
        <v>142</v>
      </c>
      <c r="C135" s="26">
        <v>10</v>
      </c>
      <c r="D135" s="46" t="s">
        <v>73</v>
      </c>
      <c r="E135" s="47">
        <v>87.63</v>
      </c>
      <c r="F135" s="44">
        <f t="shared" si="1"/>
        <v>876.3</v>
      </c>
    </row>
    <row r="136" spans="1:6" ht="22.5" x14ac:dyDescent="0.25">
      <c r="A136" s="41">
        <v>125</v>
      </c>
      <c r="B136" s="45" t="s">
        <v>143</v>
      </c>
      <c r="C136" s="26">
        <v>10</v>
      </c>
      <c r="D136" s="46" t="s">
        <v>73</v>
      </c>
      <c r="E136" s="47">
        <v>99.85</v>
      </c>
      <c r="F136" s="44">
        <f t="shared" si="1"/>
        <v>998.5</v>
      </c>
    </row>
    <row r="137" spans="1:6" ht="33.75" x14ac:dyDescent="0.25">
      <c r="A137" s="41">
        <v>126</v>
      </c>
      <c r="B137" s="45" t="s">
        <v>1022</v>
      </c>
      <c r="C137" s="26">
        <v>1</v>
      </c>
      <c r="D137" s="46" t="s">
        <v>40</v>
      </c>
      <c r="E137" s="47">
        <v>93.55</v>
      </c>
      <c r="F137" s="44">
        <f t="shared" si="1"/>
        <v>93.55</v>
      </c>
    </row>
    <row r="138" spans="1:6" ht="33.75" x14ac:dyDescent="0.25">
      <c r="A138" s="41">
        <v>127</v>
      </c>
      <c r="B138" s="45" t="s">
        <v>145</v>
      </c>
      <c r="C138" s="26">
        <v>50</v>
      </c>
      <c r="D138" s="46" t="s">
        <v>53</v>
      </c>
      <c r="E138" s="47">
        <v>19.75</v>
      </c>
      <c r="F138" s="44">
        <f t="shared" si="1"/>
        <v>987.5</v>
      </c>
    </row>
    <row r="139" spans="1:6" ht="22.5" x14ac:dyDescent="0.25">
      <c r="A139" s="41">
        <v>128</v>
      </c>
      <c r="B139" s="45" t="s">
        <v>146</v>
      </c>
      <c r="C139" s="26">
        <v>1</v>
      </c>
      <c r="D139" s="46" t="s">
        <v>73</v>
      </c>
      <c r="E139" s="47">
        <v>16.02</v>
      </c>
      <c r="F139" s="44">
        <f t="shared" si="1"/>
        <v>16.02</v>
      </c>
    </row>
    <row r="140" spans="1:6" ht="22.5" x14ac:dyDescent="0.25">
      <c r="A140" s="41">
        <v>129</v>
      </c>
      <c r="B140" s="45" t="s">
        <v>147</v>
      </c>
      <c r="C140" s="26">
        <v>1</v>
      </c>
      <c r="D140" s="46" t="s">
        <v>73</v>
      </c>
      <c r="E140" s="47">
        <v>16.02</v>
      </c>
      <c r="F140" s="44">
        <f t="shared" si="1"/>
        <v>16.02</v>
      </c>
    </row>
    <row r="141" spans="1:6" ht="22.5" x14ac:dyDescent="0.25">
      <c r="A141" s="41">
        <v>130</v>
      </c>
      <c r="B141" s="45" t="s">
        <v>148</v>
      </c>
      <c r="C141" s="26">
        <v>1</v>
      </c>
      <c r="D141" s="46" t="s">
        <v>73</v>
      </c>
      <c r="E141" s="47">
        <v>16.02</v>
      </c>
      <c r="F141" s="44">
        <f t="shared" ref="F141:F204" si="2">E141*C141</f>
        <v>16.02</v>
      </c>
    </row>
    <row r="142" spans="1:6" ht="22.5" x14ac:dyDescent="0.25">
      <c r="A142" s="41">
        <v>131</v>
      </c>
      <c r="B142" s="45" t="s">
        <v>149</v>
      </c>
      <c r="C142" s="26">
        <v>10</v>
      </c>
      <c r="D142" s="46" t="s">
        <v>73</v>
      </c>
      <c r="E142" s="47">
        <v>476.93</v>
      </c>
      <c r="F142" s="44">
        <f t="shared" si="2"/>
        <v>4769.3</v>
      </c>
    </row>
    <row r="143" spans="1:6" ht="22.5" x14ac:dyDescent="0.25">
      <c r="A143" s="41">
        <v>132</v>
      </c>
      <c r="B143" s="45" t="s">
        <v>150</v>
      </c>
      <c r="C143" s="26">
        <v>10</v>
      </c>
      <c r="D143" s="46" t="s">
        <v>73</v>
      </c>
      <c r="E143" s="47">
        <v>476.93</v>
      </c>
      <c r="F143" s="44">
        <f t="shared" si="2"/>
        <v>4769.3</v>
      </c>
    </row>
    <row r="144" spans="1:6" ht="33.75" x14ac:dyDescent="0.25">
      <c r="A144" s="41">
        <v>133</v>
      </c>
      <c r="B144" s="45" t="s">
        <v>151</v>
      </c>
      <c r="C144" s="26">
        <v>30</v>
      </c>
      <c r="D144" s="46" t="s">
        <v>73</v>
      </c>
      <c r="E144" s="47">
        <v>219.81</v>
      </c>
      <c r="F144" s="44">
        <f t="shared" si="2"/>
        <v>6594.3</v>
      </c>
    </row>
    <row r="145" spans="1:6" ht="33.75" x14ac:dyDescent="0.25">
      <c r="A145" s="41">
        <v>134</v>
      </c>
      <c r="B145" s="45" t="s">
        <v>152</v>
      </c>
      <c r="C145" s="26">
        <v>20</v>
      </c>
      <c r="D145" s="46" t="s">
        <v>73</v>
      </c>
      <c r="E145" s="47">
        <v>121.19</v>
      </c>
      <c r="F145" s="44">
        <f t="shared" si="2"/>
        <v>2423.8000000000002</v>
      </c>
    </row>
    <row r="146" spans="1:6" ht="22.5" x14ac:dyDescent="0.25">
      <c r="A146" s="41">
        <v>135</v>
      </c>
      <c r="B146" s="45" t="s">
        <v>153</v>
      </c>
      <c r="C146" s="26">
        <v>30</v>
      </c>
      <c r="D146" s="46" t="s">
        <v>73</v>
      </c>
      <c r="E146" s="47">
        <v>77.569999999999993</v>
      </c>
      <c r="F146" s="44">
        <f t="shared" si="2"/>
        <v>2327.1</v>
      </c>
    </row>
    <row r="147" spans="1:6" ht="22.5" x14ac:dyDescent="0.25">
      <c r="A147" s="41">
        <v>136</v>
      </c>
      <c r="B147" s="45" t="s">
        <v>154</v>
      </c>
      <c r="C147" s="26">
        <v>20</v>
      </c>
      <c r="D147" s="46" t="s">
        <v>73</v>
      </c>
      <c r="E147" s="47">
        <v>51.87</v>
      </c>
      <c r="F147" s="44">
        <f t="shared" si="2"/>
        <v>1037.3999999999999</v>
      </c>
    </row>
    <row r="148" spans="1:6" ht="22.5" x14ac:dyDescent="0.25">
      <c r="A148" s="41">
        <v>137</v>
      </c>
      <c r="B148" s="45" t="s">
        <v>155</v>
      </c>
      <c r="C148" s="26">
        <v>20</v>
      </c>
      <c r="D148" s="46" t="s">
        <v>73</v>
      </c>
      <c r="E148" s="47">
        <v>19</v>
      </c>
      <c r="F148" s="44">
        <f t="shared" si="2"/>
        <v>380</v>
      </c>
    </row>
    <row r="149" spans="1:6" ht="22.5" x14ac:dyDescent="0.25">
      <c r="A149" s="41">
        <v>138</v>
      </c>
      <c r="B149" s="45" t="s">
        <v>156</v>
      </c>
      <c r="C149" s="26">
        <v>20</v>
      </c>
      <c r="D149" s="46" t="s">
        <v>73</v>
      </c>
      <c r="E149" s="47">
        <v>31.18</v>
      </c>
      <c r="F149" s="44">
        <f t="shared" si="2"/>
        <v>623.6</v>
      </c>
    </row>
    <row r="150" spans="1:6" ht="22.5" x14ac:dyDescent="0.25">
      <c r="A150" s="41">
        <v>139</v>
      </c>
      <c r="B150" s="45" t="s">
        <v>157</v>
      </c>
      <c r="C150" s="26">
        <v>50</v>
      </c>
      <c r="D150" s="46" t="s">
        <v>158</v>
      </c>
      <c r="E150" s="47">
        <v>65.900000000000006</v>
      </c>
      <c r="F150" s="44">
        <f t="shared" si="2"/>
        <v>3295.0000000000005</v>
      </c>
    </row>
    <row r="151" spans="1:6" ht="22.5" x14ac:dyDescent="0.25">
      <c r="A151" s="41">
        <v>140</v>
      </c>
      <c r="B151" s="45" t="s">
        <v>159</v>
      </c>
      <c r="C151" s="26">
        <v>20</v>
      </c>
      <c r="D151" s="46" t="s">
        <v>73</v>
      </c>
      <c r="E151" s="47">
        <v>79.650000000000006</v>
      </c>
      <c r="F151" s="44">
        <f t="shared" si="2"/>
        <v>1593</v>
      </c>
    </row>
    <row r="152" spans="1:6" ht="33.75" x14ac:dyDescent="0.25">
      <c r="A152" s="41">
        <v>141</v>
      </c>
      <c r="B152" s="45" t="s">
        <v>160</v>
      </c>
      <c r="C152" s="26">
        <v>20</v>
      </c>
      <c r="D152" s="46" t="s">
        <v>73</v>
      </c>
      <c r="E152" s="47">
        <v>76.489999999999995</v>
      </c>
      <c r="F152" s="44">
        <f t="shared" si="2"/>
        <v>1529.8</v>
      </c>
    </row>
    <row r="153" spans="1:6" ht="33.75" x14ac:dyDescent="0.25">
      <c r="A153" s="41">
        <v>142</v>
      </c>
      <c r="B153" s="45" t="s">
        <v>161</v>
      </c>
      <c r="C153" s="26">
        <v>10</v>
      </c>
      <c r="D153" s="46" t="s">
        <v>73</v>
      </c>
      <c r="E153" s="47">
        <v>16.989999999999998</v>
      </c>
      <c r="F153" s="44">
        <f t="shared" si="2"/>
        <v>169.89999999999998</v>
      </c>
    </row>
    <row r="154" spans="1:6" ht="22.5" x14ac:dyDescent="0.25">
      <c r="A154" s="41">
        <v>143</v>
      </c>
      <c r="B154" s="45" t="s">
        <v>162</v>
      </c>
      <c r="C154" s="26">
        <v>20</v>
      </c>
      <c r="D154" s="46" t="s">
        <v>73</v>
      </c>
      <c r="E154" s="47">
        <v>84.5</v>
      </c>
      <c r="F154" s="44">
        <f t="shared" si="2"/>
        <v>1690</v>
      </c>
    </row>
    <row r="155" spans="1:6" ht="22.5" x14ac:dyDescent="0.25">
      <c r="A155" s="41">
        <v>144</v>
      </c>
      <c r="B155" s="45" t="s">
        <v>163</v>
      </c>
      <c r="C155" s="26">
        <v>10</v>
      </c>
      <c r="D155" s="46" t="s">
        <v>53</v>
      </c>
      <c r="E155" s="47">
        <v>24.47</v>
      </c>
      <c r="F155" s="44">
        <f t="shared" si="2"/>
        <v>244.7</v>
      </c>
    </row>
    <row r="156" spans="1:6" ht="22.5" x14ac:dyDescent="0.25">
      <c r="A156" s="41">
        <v>145</v>
      </c>
      <c r="B156" s="45" t="s">
        <v>1023</v>
      </c>
      <c r="C156" s="26">
        <v>10</v>
      </c>
      <c r="D156" s="46" t="s">
        <v>73</v>
      </c>
      <c r="E156" s="47">
        <v>100.6</v>
      </c>
      <c r="F156" s="44">
        <f t="shared" si="2"/>
        <v>1006</v>
      </c>
    </row>
    <row r="157" spans="1:6" ht="22.5" x14ac:dyDescent="0.25">
      <c r="A157" s="41">
        <v>146</v>
      </c>
      <c r="B157" s="45" t="s">
        <v>165</v>
      </c>
      <c r="C157" s="26">
        <v>10</v>
      </c>
      <c r="D157" s="46" t="s">
        <v>73</v>
      </c>
      <c r="E157" s="47">
        <v>100.6</v>
      </c>
      <c r="F157" s="44">
        <f t="shared" si="2"/>
        <v>1006</v>
      </c>
    </row>
    <row r="158" spans="1:6" ht="22.5" x14ac:dyDescent="0.25">
      <c r="A158" s="41">
        <v>147</v>
      </c>
      <c r="B158" s="45" t="s">
        <v>166</v>
      </c>
      <c r="C158" s="26">
        <v>10</v>
      </c>
      <c r="D158" s="46" t="s">
        <v>73</v>
      </c>
      <c r="E158" s="47">
        <v>122.96</v>
      </c>
      <c r="F158" s="44">
        <f t="shared" si="2"/>
        <v>1229.5999999999999</v>
      </c>
    </row>
    <row r="159" spans="1:6" ht="33.75" x14ac:dyDescent="0.25">
      <c r="A159" s="41">
        <v>148</v>
      </c>
      <c r="B159" s="45" t="s">
        <v>167</v>
      </c>
      <c r="C159" s="26">
        <v>20</v>
      </c>
      <c r="D159" s="46" t="s">
        <v>73</v>
      </c>
      <c r="E159" s="47">
        <v>38.99</v>
      </c>
      <c r="F159" s="44">
        <f t="shared" si="2"/>
        <v>779.80000000000007</v>
      </c>
    </row>
    <row r="160" spans="1:6" ht="33.75" x14ac:dyDescent="0.25">
      <c r="A160" s="41">
        <v>149</v>
      </c>
      <c r="B160" s="45" t="s">
        <v>168</v>
      </c>
      <c r="C160" s="26">
        <v>10</v>
      </c>
      <c r="D160" s="46" t="s">
        <v>73</v>
      </c>
      <c r="E160" s="47">
        <v>210.14</v>
      </c>
      <c r="F160" s="44">
        <f t="shared" si="2"/>
        <v>2101.3999999999996</v>
      </c>
    </row>
    <row r="161" spans="1:6" ht="22.5" x14ac:dyDescent="0.25">
      <c r="A161" s="41">
        <v>150</v>
      </c>
      <c r="B161" s="45" t="s">
        <v>169</v>
      </c>
      <c r="C161" s="26">
        <v>10</v>
      </c>
      <c r="D161" s="46" t="s">
        <v>73</v>
      </c>
      <c r="E161" s="47">
        <v>154.25</v>
      </c>
      <c r="F161" s="44">
        <f t="shared" si="2"/>
        <v>1542.5</v>
      </c>
    </row>
    <row r="162" spans="1:6" ht="22.5" x14ac:dyDescent="0.25">
      <c r="A162" s="41">
        <v>151</v>
      </c>
      <c r="B162" s="45" t="s">
        <v>170</v>
      </c>
      <c r="C162" s="26">
        <v>20</v>
      </c>
      <c r="D162" s="46" t="s">
        <v>73</v>
      </c>
      <c r="E162" s="47">
        <v>120.03</v>
      </c>
      <c r="F162" s="44">
        <f t="shared" si="2"/>
        <v>2400.6</v>
      </c>
    </row>
    <row r="163" spans="1:6" ht="33.75" x14ac:dyDescent="0.25">
      <c r="A163" s="41">
        <v>152</v>
      </c>
      <c r="B163" s="45" t="s">
        <v>171</v>
      </c>
      <c r="C163" s="26">
        <v>50</v>
      </c>
      <c r="D163" s="46" t="s">
        <v>51</v>
      </c>
      <c r="E163" s="47">
        <v>19.45</v>
      </c>
      <c r="F163" s="44">
        <f t="shared" si="2"/>
        <v>972.5</v>
      </c>
    </row>
    <row r="164" spans="1:6" ht="33.75" x14ac:dyDescent="0.25">
      <c r="A164" s="41">
        <v>153</v>
      </c>
      <c r="B164" s="45" t="s">
        <v>172</v>
      </c>
      <c r="C164" s="26">
        <v>10</v>
      </c>
      <c r="D164" s="46" t="s">
        <v>73</v>
      </c>
      <c r="E164" s="47">
        <v>85.01</v>
      </c>
      <c r="F164" s="44">
        <f t="shared" si="2"/>
        <v>850.1</v>
      </c>
    </row>
    <row r="165" spans="1:6" ht="33.75" x14ac:dyDescent="0.25">
      <c r="A165" s="41">
        <v>154</v>
      </c>
      <c r="B165" s="45" t="s">
        <v>173</v>
      </c>
      <c r="C165" s="26">
        <v>20</v>
      </c>
      <c r="D165" s="46" t="s">
        <v>73</v>
      </c>
      <c r="E165" s="47">
        <v>76.489999999999995</v>
      </c>
      <c r="F165" s="44">
        <f t="shared" si="2"/>
        <v>1529.8</v>
      </c>
    </row>
    <row r="166" spans="1:6" ht="22.5" x14ac:dyDescent="0.25">
      <c r="A166" s="41">
        <v>155</v>
      </c>
      <c r="B166" s="45" t="s">
        <v>174</v>
      </c>
      <c r="C166" s="26">
        <v>20</v>
      </c>
      <c r="D166" s="46" t="s">
        <v>51</v>
      </c>
      <c r="E166" s="47">
        <v>22.13</v>
      </c>
      <c r="F166" s="44">
        <f t="shared" si="2"/>
        <v>442.59999999999997</v>
      </c>
    </row>
    <row r="167" spans="1:6" ht="22.5" x14ac:dyDescent="0.25">
      <c r="A167" s="41">
        <v>156</v>
      </c>
      <c r="B167" s="45" t="s">
        <v>175</v>
      </c>
      <c r="C167" s="26">
        <v>20</v>
      </c>
      <c r="D167" s="46" t="s">
        <v>51</v>
      </c>
      <c r="E167" s="47">
        <v>22.13</v>
      </c>
      <c r="F167" s="44">
        <f t="shared" si="2"/>
        <v>442.59999999999997</v>
      </c>
    </row>
    <row r="168" spans="1:6" ht="22.5" x14ac:dyDescent="0.25">
      <c r="A168" s="41">
        <v>157</v>
      </c>
      <c r="B168" s="45" t="s">
        <v>176</v>
      </c>
      <c r="C168" s="26">
        <v>10</v>
      </c>
      <c r="D168" s="46" t="s">
        <v>51</v>
      </c>
      <c r="E168" s="47">
        <v>22.13</v>
      </c>
      <c r="F168" s="44">
        <f t="shared" si="2"/>
        <v>221.29999999999998</v>
      </c>
    </row>
    <row r="169" spans="1:6" ht="22.5" x14ac:dyDescent="0.25">
      <c r="A169" s="41">
        <v>158</v>
      </c>
      <c r="B169" s="45" t="s">
        <v>177</v>
      </c>
      <c r="C169" s="26">
        <v>10</v>
      </c>
      <c r="D169" s="46" t="s">
        <v>51</v>
      </c>
      <c r="E169" s="47">
        <v>22.13</v>
      </c>
      <c r="F169" s="44">
        <f t="shared" si="2"/>
        <v>221.29999999999998</v>
      </c>
    </row>
    <row r="170" spans="1:6" ht="33.75" x14ac:dyDescent="0.25">
      <c r="A170" s="41">
        <v>159</v>
      </c>
      <c r="B170" s="45" t="s">
        <v>178</v>
      </c>
      <c r="C170" s="26">
        <v>50</v>
      </c>
      <c r="D170" s="46" t="s">
        <v>51</v>
      </c>
      <c r="E170" s="47">
        <v>14.25</v>
      </c>
      <c r="F170" s="44">
        <f t="shared" si="2"/>
        <v>712.5</v>
      </c>
    </row>
    <row r="171" spans="1:6" ht="22.5" x14ac:dyDescent="0.25">
      <c r="A171" s="41">
        <v>160</v>
      </c>
      <c r="B171" s="45" t="s">
        <v>179</v>
      </c>
      <c r="C171" s="26">
        <v>20</v>
      </c>
      <c r="D171" s="46" t="s">
        <v>40</v>
      </c>
      <c r="E171" s="47">
        <v>174.37</v>
      </c>
      <c r="F171" s="44">
        <f t="shared" si="2"/>
        <v>3487.4</v>
      </c>
    </row>
    <row r="172" spans="1:6" ht="22.5" x14ac:dyDescent="0.25">
      <c r="A172" s="41">
        <v>161</v>
      </c>
      <c r="B172" s="45" t="s">
        <v>180</v>
      </c>
      <c r="C172" s="26">
        <v>10</v>
      </c>
      <c r="D172" s="46" t="s">
        <v>51</v>
      </c>
      <c r="E172" s="47">
        <v>27.3</v>
      </c>
      <c r="F172" s="44">
        <f t="shared" si="2"/>
        <v>273</v>
      </c>
    </row>
    <row r="173" spans="1:6" ht="22.5" x14ac:dyDescent="0.25">
      <c r="A173" s="41">
        <v>162</v>
      </c>
      <c r="B173" s="45" t="s">
        <v>181</v>
      </c>
      <c r="C173" s="26">
        <v>30</v>
      </c>
      <c r="D173" s="46" t="s">
        <v>73</v>
      </c>
      <c r="E173" s="47">
        <v>40.57</v>
      </c>
      <c r="F173" s="44">
        <f t="shared" si="2"/>
        <v>1217.0999999999999</v>
      </c>
    </row>
    <row r="174" spans="1:6" ht="22.5" x14ac:dyDescent="0.25">
      <c r="A174" s="41">
        <v>163</v>
      </c>
      <c r="B174" s="45" t="s">
        <v>182</v>
      </c>
      <c r="C174" s="26">
        <v>100</v>
      </c>
      <c r="D174" s="46" t="s">
        <v>51</v>
      </c>
      <c r="E174" s="47">
        <v>70.7</v>
      </c>
      <c r="F174" s="44">
        <f t="shared" si="2"/>
        <v>7070</v>
      </c>
    </row>
    <row r="175" spans="1:6" ht="22.5" x14ac:dyDescent="0.25">
      <c r="A175" s="41">
        <v>164</v>
      </c>
      <c r="B175" s="45" t="s">
        <v>183</v>
      </c>
      <c r="C175" s="26">
        <v>100</v>
      </c>
      <c r="D175" s="46" t="s">
        <v>51</v>
      </c>
      <c r="E175" s="47">
        <v>26.6</v>
      </c>
      <c r="F175" s="44">
        <f t="shared" si="2"/>
        <v>2660</v>
      </c>
    </row>
    <row r="176" spans="1:6" ht="22.5" x14ac:dyDescent="0.25">
      <c r="A176" s="41">
        <v>165</v>
      </c>
      <c r="B176" s="45" t="s">
        <v>184</v>
      </c>
      <c r="C176" s="26">
        <v>150</v>
      </c>
      <c r="D176" s="46" t="s">
        <v>51</v>
      </c>
      <c r="E176" s="47">
        <v>25.48</v>
      </c>
      <c r="F176" s="44">
        <f t="shared" si="2"/>
        <v>3822</v>
      </c>
    </row>
    <row r="177" spans="1:6" ht="22.5" x14ac:dyDescent="0.25">
      <c r="A177" s="41">
        <v>166</v>
      </c>
      <c r="B177" s="45" t="s">
        <v>185</v>
      </c>
      <c r="C177" s="26">
        <v>20</v>
      </c>
      <c r="D177" s="46" t="s">
        <v>73</v>
      </c>
      <c r="E177" s="47">
        <v>3.35</v>
      </c>
      <c r="F177" s="44">
        <f t="shared" si="2"/>
        <v>67</v>
      </c>
    </row>
    <row r="178" spans="1:6" ht="22.5" x14ac:dyDescent="0.25">
      <c r="A178" s="41">
        <v>167</v>
      </c>
      <c r="B178" s="45" t="s">
        <v>186</v>
      </c>
      <c r="C178" s="26">
        <v>100</v>
      </c>
      <c r="D178" s="46" t="s">
        <v>73</v>
      </c>
      <c r="E178" s="47">
        <v>15.64</v>
      </c>
      <c r="F178" s="44">
        <f t="shared" si="2"/>
        <v>1564</v>
      </c>
    </row>
    <row r="179" spans="1:6" ht="22.5" x14ac:dyDescent="0.25">
      <c r="A179" s="41">
        <v>168</v>
      </c>
      <c r="B179" s="45" t="s">
        <v>187</v>
      </c>
      <c r="C179" s="26">
        <v>100</v>
      </c>
      <c r="D179" s="46" t="s">
        <v>73</v>
      </c>
      <c r="E179" s="47">
        <v>21.91</v>
      </c>
      <c r="F179" s="44">
        <f t="shared" si="2"/>
        <v>2191</v>
      </c>
    </row>
    <row r="180" spans="1:6" ht="22.5" x14ac:dyDescent="0.25">
      <c r="A180" s="41">
        <v>169</v>
      </c>
      <c r="B180" s="45" t="s">
        <v>1024</v>
      </c>
      <c r="C180" s="26">
        <v>100</v>
      </c>
      <c r="D180" s="46" t="s">
        <v>189</v>
      </c>
      <c r="E180" s="47">
        <v>109.54</v>
      </c>
      <c r="F180" s="44">
        <f t="shared" si="2"/>
        <v>10954</v>
      </c>
    </row>
    <row r="181" spans="1:6" ht="45" x14ac:dyDescent="0.25">
      <c r="A181" s="41">
        <v>170</v>
      </c>
      <c r="B181" s="45" t="s">
        <v>190</v>
      </c>
      <c r="C181" s="26">
        <v>50</v>
      </c>
      <c r="D181" s="46" t="s">
        <v>51</v>
      </c>
      <c r="E181" s="47">
        <v>16.09</v>
      </c>
      <c r="F181" s="44">
        <f t="shared" si="2"/>
        <v>804.5</v>
      </c>
    </row>
    <row r="182" spans="1:6" ht="45" x14ac:dyDescent="0.25">
      <c r="A182" s="41">
        <v>171</v>
      </c>
      <c r="B182" s="45" t="s">
        <v>191</v>
      </c>
      <c r="C182" s="26">
        <v>50</v>
      </c>
      <c r="D182" s="46" t="s">
        <v>51</v>
      </c>
      <c r="E182" s="47">
        <v>17.88</v>
      </c>
      <c r="F182" s="44">
        <f t="shared" si="2"/>
        <v>894</v>
      </c>
    </row>
    <row r="183" spans="1:6" ht="22.5" x14ac:dyDescent="0.25">
      <c r="A183" s="41">
        <v>172</v>
      </c>
      <c r="B183" s="45" t="s">
        <v>192</v>
      </c>
      <c r="C183" s="26">
        <v>50</v>
      </c>
      <c r="D183" s="46" t="s">
        <v>13</v>
      </c>
      <c r="E183" s="47">
        <v>2.62</v>
      </c>
      <c r="F183" s="44">
        <f t="shared" si="2"/>
        <v>131</v>
      </c>
    </row>
    <row r="184" spans="1:6" x14ac:dyDescent="0.25">
      <c r="A184" s="41">
        <v>173</v>
      </c>
      <c r="B184" s="45" t="s">
        <v>193</v>
      </c>
      <c r="C184" s="26">
        <v>2</v>
      </c>
      <c r="D184" s="46" t="s">
        <v>73</v>
      </c>
      <c r="E184" s="47">
        <v>20.11</v>
      </c>
      <c r="F184" s="44">
        <f t="shared" si="2"/>
        <v>40.22</v>
      </c>
    </row>
    <row r="185" spans="1:6" x14ac:dyDescent="0.25">
      <c r="A185" s="41">
        <v>174</v>
      </c>
      <c r="B185" s="45" t="s">
        <v>194</v>
      </c>
      <c r="C185" s="26">
        <v>2</v>
      </c>
      <c r="D185" s="46" t="s">
        <v>53</v>
      </c>
      <c r="E185" s="47">
        <v>33.299999999999997</v>
      </c>
      <c r="F185" s="44">
        <f t="shared" si="2"/>
        <v>66.599999999999994</v>
      </c>
    </row>
    <row r="186" spans="1:6" ht="33.75" x14ac:dyDescent="0.25">
      <c r="A186" s="41">
        <v>175</v>
      </c>
      <c r="B186" s="45" t="s">
        <v>1025</v>
      </c>
      <c r="C186" s="26">
        <v>2</v>
      </c>
      <c r="D186" s="46" t="s">
        <v>196</v>
      </c>
      <c r="E186" s="47">
        <v>30.18</v>
      </c>
      <c r="F186" s="44">
        <f t="shared" si="2"/>
        <v>60.36</v>
      </c>
    </row>
    <row r="187" spans="1:6" ht="33.75" x14ac:dyDescent="0.25">
      <c r="A187" s="41">
        <v>176</v>
      </c>
      <c r="B187" s="45" t="s">
        <v>197</v>
      </c>
      <c r="C187" s="26">
        <v>2</v>
      </c>
      <c r="D187" s="46" t="s">
        <v>73</v>
      </c>
      <c r="E187" s="47">
        <v>12.06</v>
      </c>
      <c r="F187" s="44">
        <f t="shared" si="2"/>
        <v>24.12</v>
      </c>
    </row>
    <row r="188" spans="1:6" ht="22.5" x14ac:dyDescent="0.25">
      <c r="A188" s="41">
        <v>177</v>
      </c>
      <c r="B188" s="45" t="s">
        <v>198</v>
      </c>
      <c r="C188" s="26">
        <v>2</v>
      </c>
      <c r="D188" s="46" t="s">
        <v>196</v>
      </c>
      <c r="E188" s="47">
        <v>28.16</v>
      </c>
      <c r="F188" s="44">
        <f t="shared" si="2"/>
        <v>56.32</v>
      </c>
    </row>
    <row r="189" spans="1:6" ht="22.5" x14ac:dyDescent="0.25">
      <c r="A189" s="41">
        <v>178</v>
      </c>
      <c r="B189" s="45" t="s">
        <v>199</v>
      </c>
      <c r="C189" s="26">
        <v>6</v>
      </c>
      <c r="D189" s="46" t="s">
        <v>51</v>
      </c>
      <c r="E189" s="47">
        <v>194.49</v>
      </c>
      <c r="F189" s="44">
        <f t="shared" si="2"/>
        <v>1166.94</v>
      </c>
    </row>
    <row r="190" spans="1:6" x14ac:dyDescent="0.25">
      <c r="A190" s="41">
        <v>179</v>
      </c>
      <c r="B190" s="45" t="s">
        <v>200</v>
      </c>
      <c r="C190" s="26">
        <v>2</v>
      </c>
      <c r="D190" s="46" t="s">
        <v>53</v>
      </c>
      <c r="E190" s="47">
        <v>15.42</v>
      </c>
      <c r="F190" s="44">
        <f t="shared" si="2"/>
        <v>30.84</v>
      </c>
    </row>
    <row r="191" spans="1:6" x14ac:dyDescent="0.25">
      <c r="A191" s="41">
        <v>180</v>
      </c>
      <c r="B191" s="45" t="s">
        <v>201</v>
      </c>
      <c r="C191" s="26">
        <v>2</v>
      </c>
      <c r="D191" s="46" t="s">
        <v>53</v>
      </c>
      <c r="E191" s="47">
        <v>13.16</v>
      </c>
      <c r="F191" s="44">
        <f t="shared" si="2"/>
        <v>26.32</v>
      </c>
    </row>
    <row r="192" spans="1:6" ht="22.5" x14ac:dyDescent="0.25">
      <c r="A192" s="41">
        <v>181</v>
      </c>
      <c r="B192" s="45" t="s">
        <v>202</v>
      </c>
      <c r="C192" s="26">
        <v>2</v>
      </c>
      <c r="D192" s="46" t="s">
        <v>73</v>
      </c>
      <c r="E192" s="47">
        <v>9.81</v>
      </c>
      <c r="F192" s="44">
        <f t="shared" si="2"/>
        <v>19.62</v>
      </c>
    </row>
    <row r="193" spans="1:6" ht="22.5" x14ac:dyDescent="0.25">
      <c r="A193" s="41">
        <v>182</v>
      </c>
      <c r="B193" s="45" t="s">
        <v>203</v>
      </c>
      <c r="C193" s="26">
        <v>30</v>
      </c>
      <c r="D193" s="46" t="s">
        <v>51</v>
      </c>
      <c r="E193" s="47">
        <v>24.36</v>
      </c>
      <c r="F193" s="44">
        <f t="shared" si="2"/>
        <v>730.8</v>
      </c>
    </row>
    <row r="194" spans="1:6" x14ac:dyDescent="0.25">
      <c r="A194" s="41">
        <v>183</v>
      </c>
      <c r="B194" s="45" t="s">
        <v>204</v>
      </c>
      <c r="C194" s="26">
        <v>30</v>
      </c>
      <c r="D194" s="46" t="s">
        <v>51</v>
      </c>
      <c r="E194" s="48">
        <v>0.47</v>
      </c>
      <c r="F194" s="44">
        <f t="shared" si="2"/>
        <v>14.1</v>
      </c>
    </row>
    <row r="195" spans="1:6" ht="33.75" x14ac:dyDescent="0.25">
      <c r="A195" s="41">
        <v>184</v>
      </c>
      <c r="B195" s="45" t="s">
        <v>205</v>
      </c>
      <c r="C195" s="26">
        <v>50</v>
      </c>
      <c r="D195" s="46" t="s">
        <v>51</v>
      </c>
      <c r="E195" s="48">
        <v>83.09</v>
      </c>
      <c r="F195" s="44">
        <f t="shared" si="2"/>
        <v>4154.5</v>
      </c>
    </row>
    <row r="196" spans="1:6" ht="22.5" x14ac:dyDescent="0.25">
      <c r="A196" s="41">
        <v>185</v>
      </c>
      <c r="B196" s="45" t="s">
        <v>1026</v>
      </c>
      <c r="C196" s="26">
        <v>10</v>
      </c>
      <c r="D196" s="46" t="s">
        <v>51</v>
      </c>
      <c r="E196" s="49">
        <v>25.9</v>
      </c>
      <c r="F196" s="44">
        <f t="shared" si="2"/>
        <v>259</v>
      </c>
    </row>
    <row r="197" spans="1:6" ht="22.5" x14ac:dyDescent="0.25">
      <c r="A197" s="41">
        <v>186</v>
      </c>
      <c r="B197" s="45" t="s">
        <v>207</v>
      </c>
      <c r="C197" s="26">
        <v>80</v>
      </c>
      <c r="D197" s="46" t="s">
        <v>51</v>
      </c>
      <c r="E197" s="49">
        <v>10.5</v>
      </c>
      <c r="F197" s="44">
        <f t="shared" si="2"/>
        <v>840</v>
      </c>
    </row>
    <row r="198" spans="1:6" x14ac:dyDescent="0.25">
      <c r="A198" s="41">
        <v>187</v>
      </c>
      <c r="B198" s="42" t="s">
        <v>208</v>
      </c>
      <c r="C198" s="26">
        <v>80</v>
      </c>
      <c r="D198" s="46" t="s">
        <v>51</v>
      </c>
      <c r="E198" s="49">
        <v>5.52</v>
      </c>
      <c r="F198" s="44">
        <f t="shared" si="2"/>
        <v>441.59999999999997</v>
      </c>
    </row>
    <row r="199" spans="1:6" ht="33.75" x14ac:dyDescent="0.25">
      <c r="A199" s="41">
        <v>188</v>
      </c>
      <c r="B199" s="45" t="s">
        <v>209</v>
      </c>
      <c r="C199" s="26">
        <v>10</v>
      </c>
      <c r="D199" s="46" t="s">
        <v>1027</v>
      </c>
      <c r="E199" s="49">
        <v>46.31</v>
      </c>
      <c r="F199" s="44">
        <f t="shared" si="2"/>
        <v>463.1</v>
      </c>
    </row>
    <row r="200" spans="1:6" x14ac:dyDescent="0.25">
      <c r="A200" s="41">
        <v>189</v>
      </c>
      <c r="B200" s="42" t="s">
        <v>210</v>
      </c>
      <c r="C200" s="26">
        <v>10</v>
      </c>
      <c r="D200" s="46" t="s">
        <v>1027</v>
      </c>
      <c r="E200" s="49">
        <v>73.400000000000006</v>
      </c>
      <c r="F200" s="44">
        <f t="shared" si="2"/>
        <v>734</v>
      </c>
    </row>
    <row r="201" spans="1:6" ht="22.5" x14ac:dyDescent="0.25">
      <c r="A201" s="41">
        <v>190</v>
      </c>
      <c r="B201" s="45" t="s">
        <v>211</v>
      </c>
      <c r="C201" s="26">
        <v>80</v>
      </c>
      <c r="D201" s="46" t="s">
        <v>51</v>
      </c>
      <c r="E201" s="47">
        <v>6.21</v>
      </c>
      <c r="F201" s="44">
        <f t="shared" si="2"/>
        <v>496.8</v>
      </c>
    </row>
    <row r="202" spans="1:6" ht="22.5" x14ac:dyDescent="0.25">
      <c r="A202" s="41">
        <v>191</v>
      </c>
      <c r="B202" s="45" t="s">
        <v>212</v>
      </c>
      <c r="C202" s="26">
        <v>11</v>
      </c>
      <c r="D202" s="46" t="s">
        <v>1027</v>
      </c>
      <c r="E202" s="47">
        <v>24.14</v>
      </c>
      <c r="F202" s="44">
        <f t="shared" si="2"/>
        <v>265.54000000000002</v>
      </c>
    </row>
    <row r="203" spans="1:6" ht="56.25" x14ac:dyDescent="0.25">
      <c r="A203" s="41">
        <v>192</v>
      </c>
      <c r="B203" s="45" t="s">
        <v>1028</v>
      </c>
      <c r="C203" s="26">
        <v>100</v>
      </c>
      <c r="D203" s="46" t="s">
        <v>40</v>
      </c>
      <c r="E203" s="47">
        <v>24.81</v>
      </c>
      <c r="F203" s="44">
        <f t="shared" si="2"/>
        <v>2481</v>
      </c>
    </row>
    <row r="204" spans="1:6" ht="33.75" x14ac:dyDescent="0.25">
      <c r="A204" s="41">
        <v>193</v>
      </c>
      <c r="B204" s="45" t="s">
        <v>214</v>
      </c>
      <c r="C204" s="26">
        <v>100</v>
      </c>
      <c r="D204" s="46" t="s">
        <v>40</v>
      </c>
      <c r="E204" s="47">
        <v>214.34</v>
      </c>
      <c r="F204" s="44">
        <f t="shared" si="2"/>
        <v>21434</v>
      </c>
    </row>
    <row r="205" spans="1:6" ht="33.75" x14ac:dyDescent="0.25">
      <c r="A205" s="41">
        <v>194</v>
      </c>
      <c r="B205" s="45" t="s">
        <v>1029</v>
      </c>
      <c r="C205" s="26">
        <v>50</v>
      </c>
      <c r="D205" s="46" t="s">
        <v>40</v>
      </c>
      <c r="E205" s="47">
        <v>85.84</v>
      </c>
      <c r="F205" s="44">
        <f t="shared" ref="F205:F268" si="3">E205*C205</f>
        <v>4292</v>
      </c>
    </row>
    <row r="206" spans="1:6" ht="22.5" x14ac:dyDescent="0.25">
      <c r="A206" s="41">
        <v>195</v>
      </c>
      <c r="B206" s="45" t="s">
        <v>1030</v>
      </c>
      <c r="C206" s="26">
        <v>50</v>
      </c>
      <c r="D206" s="46" t="s">
        <v>40</v>
      </c>
      <c r="E206" s="47">
        <v>88.39</v>
      </c>
      <c r="F206" s="44">
        <f t="shared" si="3"/>
        <v>4419.5</v>
      </c>
    </row>
    <row r="207" spans="1:6" ht="22.5" x14ac:dyDescent="0.25">
      <c r="A207" s="41">
        <v>196</v>
      </c>
      <c r="B207" s="45" t="s">
        <v>1031</v>
      </c>
      <c r="C207" s="26">
        <v>50</v>
      </c>
      <c r="D207" s="46" t="s">
        <v>40</v>
      </c>
      <c r="E207" s="47">
        <v>24.81</v>
      </c>
      <c r="F207" s="44">
        <f t="shared" si="3"/>
        <v>1240.5</v>
      </c>
    </row>
    <row r="208" spans="1:6" ht="22.5" x14ac:dyDescent="0.25">
      <c r="A208" s="41">
        <v>197</v>
      </c>
      <c r="B208" s="45" t="s">
        <v>218</v>
      </c>
      <c r="C208" s="26">
        <v>100</v>
      </c>
      <c r="D208" s="46" t="s">
        <v>51</v>
      </c>
      <c r="E208" s="47">
        <v>25.85</v>
      </c>
      <c r="F208" s="44">
        <f t="shared" si="3"/>
        <v>2585</v>
      </c>
    </row>
    <row r="209" spans="1:6" ht="67.5" x14ac:dyDescent="0.25">
      <c r="A209" s="41">
        <v>198</v>
      </c>
      <c r="B209" s="45" t="s">
        <v>219</v>
      </c>
      <c r="C209" s="26">
        <v>100</v>
      </c>
      <c r="D209" s="46" t="s">
        <v>40</v>
      </c>
      <c r="E209" s="47">
        <v>92.55</v>
      </c>
      <c r="F209" s="44">
        <f t="shared" si="3"/>
        <v>9255</v>
      </c>
    </row>
    <row r="210" spans="1:6" ht="67.5" x14ac:dyDescent="0.25">
      <c r="A210" s="41">
        <v>199</v>
      </c>
      <c r="B210" s="45" t="s">
        <v>1032</v>
      </c>
      <c r="C210" s="26">
        <v>50</v>
      </c>
      <c r="D210" s="46" t="s">
        <v>73</v>
      </c>
      <c r="E210" s="47">
        <v>372.89</v>
      </c>
      <c r="F210" s="44">
        <f t="shared" si="3"/>
        <v>18644.5</v>
      </c>
    </row>
    <row r="211" spans="1:6" ht="33.75" x14ac:dyDescent="0.25">
      <c r="A211" s="41">
        <v>200</v>
      </c>
      <c r="B211" s="45" t="s">
        <v>221</v>
      </c>
      <c r="C211" s="26">
        <v>50</v>
      </c>
      <c r="D211" s="46" t="s">
        <v>73</v>
      </c>
      <c r="E211" s="47">
        <v>10.48</v>
      </c>
      <c r="F211" s="44">
        <f t="shared" si="3"/>
        <v>524</v>
      </c>
    </row>
    <row r="212" spans="1:6" x14ac:dyDescent="0.25">
      <c r="A212" s="41">
        <v>201</v>
      </c>
      <c r="B212" s="45" t="s">
        <v>222</v>
      </c>
      <c r="C212" s="26">
        <v>50</v>
      </c>
      <c r="D212" s="46" t="s">
        <v>51</v>
      </c>
      <c r="E212" s="47">
        <v>18.100000000000001</v>
      </c>
      <c r="F212" s="44">
        <f t="shared" si="3"/>
        <v>905.00000000000011</v>
      </c>
    </row>
    <row r="213" spans="1:6" ht="22.5" x14ac:dyDescent="0.25">
      <c r="A213" s="41">
        <v>202</v>
      </c>
      <c r="B213" s="45" t="s">
        <v>223</v>
      </c>
      <c r="C213" s="26">
        <v>150</v>
      </c>
      <c r="D213" s="46" t="s">
        <v>51</v>
      </c>
      <c r="E213" s="47">
        <v>1.33</v>
      </c>
      <c r="F213" s="44">
        <f t="shared" si="3"/>
        <v>199.5</v>
      </c>
    </row>
    <row r="214" spans="1:6" ht="33.75" x14ac:dyDescent="0.25">
      <c r="A214" s="41">
        <v>203</v>
      </c>
      <c r="B214" s="45" t="s">
        <v>224</v>
      </c>
      <c r="C214" s="26">
        <v>150</v>
      </c>
      <c r="D214" s="46" t="s">
        <v>51</v>
      </c>
      <c r="E214" s="47">
        <v>26.6</v>
      </c>
      <c r="F214" s="44">
        <f t="shared" si="3"/>
        <v>3990</v>
      </c>
    </row>
    <row r="215" spans="1:6" ht="22.5" x14ac:dyDescent="0.25">
      <c r="A215" s="41">
        <v>204</v>
      </c>
      <c r="B215" s="45" t="s">
        <v>225</v>
      </c>
      <c r="C215" s="26">
        <v>100</v>
      </c>
      <c r="D215" s="46" t="s">
        <v>51</v>
      </c>
      <c r="E215" s="47">
        <v>81.72</v>
      </c>
      <c r="F215" s="44">
        <f t="shared" si="3"/>
        <v>8172</v>
      </c>
    </row>
    <row r="216" spans="1:6" ht="22.5" x14ac:dyDescent="0.25">
      <c r="A216" s="41">
        <v>205</v>
      </c>
      <c r="B216" s="45" t="s">
        <v>1033</v>
      </c>
      <c r="C216" s="26">
        <v>100</v>
      </c>
      <c r="D216" s="46" t="s">
        <v>51</v>
      </c>
      <c r="E216" s="47">
        <v>15.42</v>
      </c>
      <c r="F216" s="44">
        <f t="shared" si="3"/>
        <v>1542</v>
      </c>
    </row>
    <row r="217" spans="1:6" ht="33.75" x14ac:dyDescent="0.25">
      <c r="A217" s="41">
        <v>206</v>
      </c>
      <c r="B217" s="45" t="s">
        <v>227</v>
      </c>
      <c r="C217" s="26">
        <v>100</v>
      </c>
      <c r="D217" s="46" t="s">
        <v>51</v>
      </c>
      <c r="E217" s="47">
        <v>12.18</v>
      </c>
      <c r="F217" s="44">
        <f t="shared" si="3"/>
        <v>1218</v>
      </c>
    </row>
    <row r="218" spans="1:6" ht="22.5" x14ac:dyDescent="0.25">
      <c r="A218" s="41">
        <v>207</v>
      </c>
      <c r="B218" s="45" t="s">
        <v>228</v>
      </c>
      <c r="C218" s="26">
        <v>200</v>
      </c>
      <c r="D218" s="46" t="s">
        <v>51</v>
      </c>
      <c r="E218" s="47">
        <v>4.3499999999999996</v>
      </c>
      <c r="F218" s="44">
        <f t="shared" si="3"/>
        <v>869.99999999999989</v>
      </c>
    </row>
    <row r="219" spans="1:6" ht="22.5" x14ac:dyDescent="0.25">
      <c r="A219" s="41">
        <v>208</v>
      </c>
      <c r="B219" s="45" t="s">
        <v>229</v>
      </c>
      <c r="C219" s="26">
        <v>200</v>
      </c>
      <c r="D219" s="46" t="s">
        <v>51</v>
      </c>
      <c r="E219" s="47">
        <v>9.81</v>
      </c>
      <c r="F219" s="44">
        <f t="shared" si="3"/>
        <v>1962</v>
      </c>
    </row>
    <row r="220" spans="1:6" ht="101.25" x14ac:dyDescent="0.25">
      <c r="A220" s="41">
        <v>209</v>
      </c>
      <c r="B220" s="45" t="s">
        <v>1034</v>
      </c>
      <c r="C220" s="26">
        <v>10</v>
      </c>
      <c r="D220" s="46" t="s">
        <v>40</v>
      </c>
      <c r="E220" s="47">
        <v>37.659999999999997</v>
      </c>
      <c r="F220" s="44">
        <f t="shared" si="3"/>
        <v>376.59999999999997</v>
      </c>
    </row>
    <row r="221" spans="1:6" ht="45" x14ac:dyDescent="0.25">
      <c r="A221" s="41">
        <v>210</v>
      </c>
      <c r="B221" s="45" t="s">
        <v>1035</v>
      </c>
      <c r="C221" s="26">
        <v>100</v>
      </c>
      <c r="D221" s="46" t="s">
        <v>51</v>
      </c>
      <c r="E221" s="47">
        <v>316.57</v>
      </c>
      <c r="F221" s="44">
        <f t="shared" si="3"/>
        <v>31657</v>
      </c>
    </row>
    <row r="222" spans="1:6" ht="45" x14ac:dyDescent="0.25">
      <c r="A222" s="41">
        <v>211</v>
      </c>
      <c r="B222" s="45" t="s">
        <v>1036</v>
      </c>
      <c r="C222" s="26">
        <v>100</v>
      </c>
      <c r="D222" s="46" t="s">
        <v>51</v>
      </c>
      <c r="E222" s="47">
        <v>193.63</v>
      </c>
      <c r="F222" s="44">
        <f t="shared" si="3"/>
        <v>19363</v>
      </c>
    </row>
    <row r="223" spans="1:6" ht="33.75" x14ac:dyDescent="0.25">
      <c r="A223" s="41">
        <v>212</v>
      </c>
      <c r="B223" s="45" t="s">
        <v>1037</v>
      </c>
      <c r="C223" s="26">
        <v>100</v>
      </c>
      <c r="D223" s="46" t="s">
        <v>51</v>
      </c>
      <c r="E223" s="47">
        <v>84.72</v>
      </c>
      <c r="F223" s="44">
        <f t="shared" si="3"/>
        <v>8472</v>
      </c>
    </row>
    <row r="224" spans="1:6" ht="33.75" x14ac:dyDescent="0.25">
      <c r="A224" s="41">
        <v>213</v>
      </c>
      <c r="B224" s="45" t="s">
        <v>234</v>
      </c>
      <c r="C224" s="26">
        <v>100</v>
      </c>
      <c r="D224" s="46" t="s">
        <v>51</v>
      </c>
      <c r="E224" s="47">
        <v>94.27</v>
      </c>
      <c r="F224" s="44">
        <f t="shared" si="3"/>
        <v>9427</v>
      </c>
    </row>
    <row r="225" spans="1:6" ht="33.75" x14ac:dyDescent="0.25">
      <c r="A225" s="41">
        <v>214</v>
      </c>
      <c r="B225" s="45" t="s">
        <v>235</v>
      </c>
      <c r="C225" s="26">
        <v>100</v>
      </c>
      <c r="D225" s="46" t="s">
        <v>51</v>
      </c>
      <c r="E225" s="47">
        <v>86.92</v>
      </c>
      <c r="F225" s="44">
        <f t="shared" si="3"/>
        <v>8692</v>
      </c>
    </row>
    <row r="226" spans="1:6" x14ac:dyDescent="0.25">
      <c r="A226" s="41">
        <v>215</v>
      </c>
      <c r="B226" s="45" t="s">
        <v>1038</v>
      </c>
      <c r="C226" s="26">
        <v>100</v>
      </c>
      <c r="D226" s="46" t="s">
        <v>51</v>
      </c>
      <c r="E226" s="47">
        <v>7.82</v>
      </c>
      <c r="F226" s="44">
        <f t="shared" si="3"/>
        <v>782</v>
      </c>
    </row>
    <row r="227" spans="1:6" ht="22.5" x14ac:dyDescent="0.25">
      <c r="A227" s="41">
        <v>216</v>
      </c>
      <c r="B227" s="45" t="s">
        <v>237</v>
      </c>
      <c r="C227" s="26">
        <v>5</v>
      </c>
      <c r="D227" s="46" t="s">
        <v>40</v>
      </c>
      <c r="E227" s="47">
        <v>31.27</v>
      </c>
      <c r="F227" s="44">
        <f t="shared" si="3"/>
        <v>156.35</v>
      </c>
    </row>
    <row r="228" spans="1:6" ht="22.5" x14ac:dyDescent="0.25">
      <c r="A228" s="41">
        <v>217</v>
      </c>
      <c r="B228" s="45" t="s">
        <v>238</v>
      </c>
      <c r="C228" s="26">
        <v>5</v>
      </c>
      <c r="D228" s="46" t="s">
        <v>51</v>
      </c>
      <c r="E228" s="47">
        <v>17.32</v>
      </c>
      <c r="F228" s="44">
        <f t="shared" si="3"/>
        <v>86.6</v>
      </c>
    </row>
    <row r="229" spans="1:6" ht="22.5" x14ac:dyDescent="0.25">
      <c r="A229" s="41">
        <v>218</v>
      </c>
      <c r="B229" s="45" t="s">
        <v>239</v>
      </c>
      <c r="C229" s="26">
        <v>100</v>
      </c>
      <c r="D229" s="46" t="s">
        <v>51</v>
      </c>
      <c r="E229" s="47">
        <v>6.26</v>
      </c>
      <c r="F229" s="44">
        <f t="shared" si="3"/>
        <v>626</v>
      </c>
    </row>
    <row r="230" spans="1:6" ht="22.5" x14ac:dyDescent="0.25">
      <c r="A230" s="41">
        <v>219</v>
      </c>
      <c r="B230" s="45" t="s">
        <v>240</v>
      </c>
      <c r="C230" s="26">
        <v>100</v>
      </c>
      <c r="D230" s="46" t="s">
        <v>51</v>
      </c>
      <c r="E230" s="47">
        <v>2.31</v>
      </c>
      <c r="F230" s="44">
        <f t="shared" si="3"/>
        <v>231</v>
      </c>
    </row>
    <row r="231" spans="1:6" ht="67.5" x14ac:dyDescent="0.25">
      <c r="A231" s="41">
        <v>220</v>
      </c>
      <c r="B231" s="45" t="s">
        <v>241</v>
      </c>
      <c r="C231" s="26">
        <v>20</v>
      </c>
      <c r="D231" s="46" t="s">
        <v>40</v>
      </c>
      <c r="E231" s="47">
        <v>75.11</v>
      </c>
      <c r="F231" s="44">
        <f t="shared" si="3"/>
        <v>1502.2</v>
      </c>
    </row>
    <row r="232" spans="1:6" ht="33.75" x14ac:dyDescent="0.25">
      <c r="A232" s="41">
        <v>221</v>
      </c>
      <c r="B232" s="45" t="s">
        <v>242</v>
      </c>
      <c r="C232" s="26">
        <v>50</v>
      </c>
      <c r="D232" s="46" t="s">
        <v>51</v>
      </c>
      <c r="E232" s="47">
        <v>9.17</v>
      </c>
      <c r="F232" s="44">
        <f t="shared" si="3"/>
        <v>458.5</v>
      </c>
    </row>
    <row r="233" spans="1:6" ht="22.5" x14ac:dyDescent="0.25">
      <c r="A233" s="41">
        <v>222</v>
      </c>
      <c r="B233" s="45" t="s">
        <v>243</v>
      </c>
      <c r="C233" s="26">
        <v>100</v>
      </c>
      <c r="D233" s="46" t="s">
        <v>51</v>
      </c>
      <c r="E233" s="47">
        <v>6.68</v>
      </c>
      <c r="F233" s="44">
        <f t="shared" si="3"/>
        <v>668</v>
      </c>
    </row>
    <row r="234" spans="1:6" ht="22.5" x14ac:dyDescent="0.25">
      <c r="A234" s="41">
        <v>223</v>
      </c>
      <c r="B234" s="45" t="s">
        <v>244</v>
      </c>
      <c r="C234" s="26">
        <v>200</v>
      </c>
      <c r="D234" s="46" t="s">
        <v>51</v>
      </c>
      <c r="E234" s="47">
        <v>64.61</v>
      </c>
      <c r="F234" s="44">
        <f t="shared" si="3"/>
        <v>12922</v>
      </c>
    </row>
    <row r="235" spans="1:6" ht="33.75" x14ac:dyDescent="0.25">
      <c r="A235" s="41">
        <v>224</v>
      </c>
      <c r="B235" s="45" t="s">
        <v>245</v>
      </c>
      <c r="C235" s="26">
        <v>200</v>
      </c>
      <c r="D235" s="46" t="s">
        <v>51</v>
      </c>
      <c r="E235" s="47">
        <v>42.23</v>
      </c>
      <c r="F235" s="44">
        <f t="shared" si="3"/>
        <v>8446</v>
      </c>
    </row>
    <row r="236" spans="1:6" ht="22.5" x14ac:dyDescent="0.25">
      <c r="A236" s="41">
        <v>225</v>
      </c>
      <c r="B236" s="45" t="s">
        <v>246</v>
      </c>
      <c r="C236" s="26">
        <v>50</v>
      </c>
      <c r="D236" s="46" t="s">
        <v>247</v>
      </c>
      <c r="E236" s="47">
        <v>72.66</v>
      </c>
      <c r="F236" s="44">
        <f t="shared" si="3"/>
        <v>3633</v>
      </c>
    </row>
    <row r="237" spans="1:6" ht="78.75" x14ac:dyDescent="0.25">
      <c r="A237" s="41">
        <v>226</v>
      </c>
      <c r="B237" s="45" t="s">
        <v>1039</v>
      </c>
      <c r="C237" s="26">
        <v>50</v>
      </c>
      <c r="D237" s="46" t="s">
        <v>247</v>
      </c>
      <c r="E237" s="47">
        <v>80.25</v>
      </c>
      <c r="F237" s="44">
        <f t="shared" si="3"/>
        <v>4012.5</v>
      </c>
    </row>
    <row r="238" spans="1:6" ht="33.75" x14ac:dyDescent="0.25">
      <c r="A238" s="41">
        <v>227</v>
      </c>
      <c r="B238" s="45" t="s">
        <v>249</v>
      </c>
      <c r="C238" s="26">
        <v>100</v>
      </c>
      <c r="D238" s="46" t="s">
        <v>73</v>
      </c>
      <c r="E238" s="47">
        <v>50.42</v>
      </c>
      <c r="F238" s="44">
        <f t="shared" si="3"/>
        <v>5042</v>
      </c>
    </row>
    <row r="239" spans="1:6" ht="33.75" x14ac:dyDescent="0.25">
      <c r="A239" s="41">
        <v>228</v>
      </c>
      <c r="B239" s="45" t="s">
        <v>250</v>
      </c>
      <c r="C239" s="26">
        <v>100</v>
      </c>
      <c r="D239" s="46" t="s">
        <v>40</v>
      </c>
      <c r="E239" s="47">
        <v>11.14</v>
      </c>
      <c r="F239" s="44">
        <f t="shared" si="3"/>
        <v>1114</v>
      </c>
    </row>
    <row r="240" spans="1:6" ht="22.5" x14ac:dyDescent="0.25">
      <c r="A240" s="41">
        <v>229</v>
      </c>
      <c r="B240" s="45" t="s">
        <v>251</v>
      </c>
      <c r="C240" s="26">
        <v>100</v>
      </c>
      <c r="D240" s="46" t="s">
        <v>51</v>
      </c>
      <c r="E240" s="47">
        <v>145.31</v>
      </c>
      <c r="F240" s="44">
        <f t="shared" si="3"/>
        <v>14531</v>
      </c>
    </row>
    <row r="241" spans="1:6" ht="78.75" x14ac:dyDescent="0.25">
      <c r="A241" s="41">
        <v>230</v>
      </c>
      <c r="B241" s="45" t="s">
        <v>1040</v>
      </c>
      <c r="C241" s="26">
        <v>100</v>
      </c>
      <c r="D241" s="46" t="s">
        <v>51</v>
      </c>
      <c r="E241" s="47">
        <v>251.25</v>
      </c>
      <c r="F241" s="44">
        <f t="shared" si="3"/>
        <v>25125</v>
      </c>
    </row>
    <row r="242" spans="1:6" ht="56.25" x14ac:dyDescent="0.25">
      <c r="A242" s="41">
        <v>231</v>
      </c>
      <c r="B242" s="45" t="s">
        <v>1041</v>
      </c>
      <c r="C242" s="50">
        <v>10</v>
      </c>
      <c r="D242" s="51" t="s">
        <v>51</v>
      </c>
      <c r="E242" s="52">
        <v>198.72</v>
      </c>
      <c r="F242" s="44">
        <f t="shared" si="3"/>
        <v>1987.2</v>
      </c>
    </row>
    <row r="243" spans="1:6" ht="22.5" x14ac:dyDescent="0.25">
      <c r="A243" s="19">
        <v>232</v>
      </c>
      <c r="B243" s="45" t="s">
        <v>1042</v>
      </c>
      <c r="C243" s="26">
        <v>20</v>
      </c>
      <c r="D243" s="19" t="s">
        <v>51</v>
      </c>
      <c r="E243" s="47">
        <v>45.7</v>
      </c>
      <c r="F243" s="44">
        <f t="shared" si="3"/>
        <v>914</v>
      </c>
    </row>
    <row r="244" spans="1:6" ht="33.75" x14ac:dyDescent="0.25">
      <c r="A244" s="19">
        <v>233</v>
      </c>
      <c r="B244" s="45" t="s">
        <v>255</v>
      </c>
      <c r="C244" s="26">
        <v>20</v>
      </c>
      <c r="D244" s="19" t="s">
        <v>51</v>
      </c>
      <c r="E244" s="47">
        <v>57.1</v>
      </c>
      <c r="F244" s="44">
        <f t="shared" si="3"/>
        <v>1142</v>
      </c>
    </row>
    <row r="245" spans="1:6" ht="22.5" x14ac:dyDescent="0.25">
      <c r="A245" s="19">
        <v>234</v>
      </c>
      <c r="B245" s="45" t="s">
        <v>256</v>
      </c>
      <c r="C245" s="26">
        <v>50</v>
      </c>
      <c r="D245" s="19" t="s">
        <v>51</v>
      </c>
      <c r="E245" s="47">
        <v>71.61</v>
      </c>
      <c r="F245" s="44">
        <f t="shared" si="3"/>
        <v>3580.5</v>
      </c>
    </row>
    <row r="246" spans="1:6" ht="22.5" x14ac:dyDescent="0.25">
      <c r="A246" s="19">
        <v>235</v>
      </c>
      <c r="B246" s="45" t="s">
        <v>257</v>
      </c>
      <c r="C246" s="26">
        <v>50</v>
      </c>
      <c r="D246" s="19" t="s">
        <v>51</v>
      </c>
      <c r="E246" s="47">
        <v>49.17</v>
      </c>
      <c r="F246" s="44">
        <f t="shared" si="3"/>
        <v>2458.5</v>
      </c>
    </row>
    <row r="247" spans="1:6" x14ac:dyDescent="0.25">
      <c r="A247" s="19">
        <v>236</v>
      </c>
      <c r="B247" s="45" t="s">
        <v>258</v>
      </c>
      <c r="C247" s="26">
        <v>20</v>
      </c>
      <c r="D247" s="19" t="s">
        <v>51</v>
      </c>
      <c r="E247" s="47">
        <v>35.14</v>
      </c>
      <c r="F247" s="44">
        <f t="shared" si="3"/>
        <v>702.8</v>
      </c>
    </row>
    <row r="248" spans="1:6" ht="45" x14ac:dyDescent="0.25">
      <c r="A248" s="19">
        <v>237</v>
      </c>
      <c r="B248" s="45" t="s">
        <v>259</v>
      </c>
      <c r="C248" s="26">
        <v>8</v>
      </c>
      <c r="D248" s="19" t="s">
        <v>51</v>
      </c>
      <c r="E248" s="47">
        <v>85.25</v>
      </c>
      <c r="F248" s="44">
        <f t="shared" si="3"/>
        <v>682</v>
      </c>
    </row>
    <row r="249" spans="1:6" ht="45" x14ac:dyDescent="0.25">
      <c r="A249" s="19">
        <v>238</v>
      </c>
      <c r="B249" s="45" t="s">
        <v>260</v>
      </c>
      <c r="C249" s="26">
        <v>50</v>
      </c>
      <c r="D249" s="19" t="s">
        <v>51</v>
      </c>
      <c r="E249" s="47">
        <v>78.099999999999994</v>
      </c>
      <c r="F249" s="44">
        <f t="shared" si="3"/>
        <v>3904.9999999999995</v>
      </c>
    </row>
    <row r="250" spans="1:6" ht="45" x14ac:dyDescent="0.25">
      <c r="A250" s="19">
        <v>239</v>
      </c>
      <c r="B250" s="45" t="s">
        <v>1043</v>
      </c>
      <c r="C250" s="26">
        <v>50</v>
      </c>
      <c r="D250" s="19" t="s">
        <v>51</v>
      </c>
      <c r="E250" s="47">
        <v>111.76</v>
      </c>
      <c r="F250" s="44">
        <f t="shared" si="3"/>
        <v>5588</v>
      </c>
    </row>
    <row r="251" spans="1:6" ht="22.5" x14ac:dyDescent="0.25">
      <c r="A251" s="19">
        <v>240</v>
      </c>
      <c r="B251" s="45" t="s">
        <v>262</v>
      </c>
      <c r="C251" s="26">
        <v>20</v>
      </c>
      <c r="D251" s="19" t="s">
        <v>51</v>
      </c>
      <c r="E251" s="47">
        <v>42.11</v>
      </c>
      <c r="F251" s="44">
        <f t="shared" si="3"/>
        <v>842.2</v>
      </c>
    </row>
    <row r="252" spans="1:6" x14ac:dyDescent="0.25">
      <c r="A252" s="19">
        <v>241</v>
      </c>
      <c r="B252" s="45" t="s">
        <v>263</v>
      </c>
      <c r="C252" s="26">
        <v>20</v>
      </c>
      <c r="D252" s="19" t="s">
        <v>51</v>
      </c>
      <c r="E252" s="47">
        <v>67.39</v>
      </c>
      <c r="F252" s="44">
        <f t="shared" si="3"/>
        <v>1347.8</v>
      </c>
    </row>
    <row r="253" spans="1:6" ht="22.5" x14ac:dyDescent="0.25">
      <c r="A253" s="19">
        <v>242</v>
      </c>
      <c r="B253" s="45" t="s">
        <v>264</v>
      </c>
      <c r="C253" s="26">
        <v>600</v>
      </c>
      <c r="D253" s="19" t="s">
        <v>51</v>
      </c>
      <c r="E253" s="47">
        <v>2.6</v>
      </c>
      <c r="F253" s="44">
        <f t="shared" si="3"/>
        <v>1560</v>
      </c>
    </row>
    <row r="254" spans="1:6" ht="22.5" x14ac:dyDescent="0.25">
      <c r="A254" s="19">
        <v>243</v>
      </c>
      <c r="B254" s="45" t="s">
        <v>265</v>
      </c>
      <c r="C254" s="26">
        <v>600</v>
      </c>
      <c r="D254" s="19" t="s">
        <v>51</v>
      </c>
      <c r="E254" s="47">
        <v>3.6</v>
      </c>
      <c r="F254" s="44">
        <f t="shared" si="3"/>
        <v>2160</v>
      </c>
    </row>
    <row r="255" spans="1:6" ht="22.5" x14ac:dyDescent="0.25">
      <c r="A255" s="19">
        <v>244</v>
      </c>
      <c r="B255" s="45" t="s">
        <v>266</v>
      </c>
      <c r="C255" s="26">
        <v>200</v>
      </c>
      <c r="D255" s="19" t="s">
        <v>51</v>
      </c>
      <c r="E255" s="47">
        <v>4.3099999999999996</v>
      </c>
      <c r="F255" s="44">
        <f t="shared" si="3"/>
        <v>861.99999999999989</v>
      </c>
    </row>
    <row r="256" spans="1:6" ht="22.5" x14ac:dyDescent="0.25">
      <c r="A256" s="19">
        <v>245</v>
      </c>
      <c r="B256" s="45" t="s">
        <v>267</v>
      </c>
      <c r="C256" s="26">
        <v>20</v>
      </c>
      <c r="D256" s="19" t="s">
        <v>51</v>
      </c>
      <c r="E256" s="47">
        <v>82.96</v>
      </c>
      <c r="F256" s="44">
        <f t="shared" si="3"/>
        <v>1659.1999999999998</v>
      </c>
    </row>
    <row r="257" spans="1:6" x14ac:dyDescent="0.25">
      <c r="A257" s="19">
        <v>246</v>
      </c>
      <c r="B257" s="45" t="s">
        <v>268</v>
      </c>
      <c r="C257" s="26">
        <v>10</v>
      </c>
      <c r="D257" s="19" t="s">
        <v>51</v>
      </c>
      <c r="E257" s="47">
        <v>128.55000000000001</v>
      </c>
      <c r="F257" s="44">
        <f t="shared" si="3"/>
        <v>1285.5</v>
      </c>
    </row>
    <row r="258" spans="1:6" ht="22.5" x14ac:dyDescent="0.25">
      <c r="A258" s="19">
        <v>247</v>
      </c>
      <c r="B258" s="45" t="s">
        <v>269</v>
      </c>
      <c r="C258" s="26">
        <v>30</v>
      </c>
      <c r="D258" s="19" t="s">
        <v>51</v>
      </c>
      <c r="E258" s="47">
        <v>110.65</v>
      </c>
      <c r="F258" s="44">
        <f t="shared" si="3"/>
        <v>3319.5</v>
      </c>
    </row>
    <row r="259" spans="1:6" x14ac:dyDescent="0.25">
      <c r="A259" s="19">
        <v>248</v>
      </c>
      <c r="B259" s="45" t="s">
        <v>270</v>
      </c>
      <c r="C259" s="26">
        <v>20</v>
      </c>
      <c r="D259" s="19" t="s">
        <v>51</v>
      </c>
      <c r="E259" s="47">
        <v>842.74</v>
      </c>
      <c r="F259" s="44">
        <f t="shared" si="3"/>
        <v>16854.8</v>
      </c>
    </row>
    <row r="260" spans="1:6" x14ac:dyDescent="0.25">
      <c r="A260" s="19">
        <v>249</v>
      </c>
      <c r="B260" s="45" t="s">
        <v>271</v>
      </c>
      <c r="C260" s="26">
        <v>20</v>
      </c>
      <c r="D260" s="19" t="s">
        <v>51</v>
      </c>
      <c r="E260" s="47">
        <v>126.65</v>
      </c>
      <c r="F260" s="44">
        <f t="shared" si="3"/>
        <v>2533</v>
      </c>
    </row>
    <row r="261" spans="1:6" ht="45" x14ac:dyDescent="0.25">
      <c r="A261" s="19">
        <v>250</v>
      </c>
      <c r="B261" s="45" t="s">
        <v>272</v>
      </c>
      <c r="C261" s="26">
        <v>6</v>
      </c>
      <c r="D261" s="19" t="s">
        <v>51</v>
      </c>
      <c r="E261" s="47">
        <v>537.35</v>
      </c>
      <c r="F261" s="44">
        <f t="shared" si="3"/>
        <v>3224.1000000000004</v>
      </c>
    </row>
    <row r="262" spans="1:6" x14ac:dyDescent="0.25">
      <c r="A262" s="19">
        <v>251</v>
      </c>
      <c r="B262" s="45" t="s">
        <v>273</v>
      </c>
      <c r="C262" s="26">
        <v>10</v>
      </c>
      <c r="D262" s="19" t="s">
        <v>51</v>
      </c>
      <c r="E262" s="47">
        <v>35.72</v>
      </c>
      <c r="F262" s="44">
        <f t="shared" si="3"/>
        <v>357.2</v>
      </c>
    </row>
    <row r="263" spans="1:6" x14ac:dyDescent="0.25">
      <c r="A263" s="19">
        <v>252</v>
      </c>
      <c r="B263" s="45" t="s">
        <v>274</v>
      </c>
      <c r="C263" s="26">
        <v>10</v>
      </c>
      <c r="D263" s="19" t="s">
        <v>51</v>
      </c>
      <c r="E263" s="47">
        <v>16.11</v>
      </c>
      <c r="F263" s="44">
        <f t="shared" si="3"/>
        <v>161.1</v>
      </c>
    </row>
    <row r="264" spans="1:6" ht="33.75" x14ac:dyDescent="0.25">
      <c r="A264" s="19">
        <v>253</v>
      </c>
      <c r="B264" s="45" t="s">
        <v>275</v>
      </c>
      <c r="C264" s="26">
        <v>10</v>
      </c>
      <c r="D264" s="19" t="s">
        <v>51</v>
      </c>
      <c r="E264" s="47">
        <v>16.22</v>
      </c>
      <c r="F264" s="44">
        <f t="shared" si="3"/>
        <v>162.19999999999999</v>
      </c>
    </row>
    <row r="265" spans="1:6" ht="22.5" x14ac:dyDescent="0.25">
      <c r="A265" s="19">
        <v>254</v>
      </c>
      <c r="B265" s="45" t="s">
        <v>276</v>
      </c>
      <c r="C265" s="26">
        <v>10</v>
      </c>
      <c r="D265" s="19" t="s">
        <v>51</v>
      </c>
      <c r="E265" s="47">
        <v>22.98</v>
      </c>
      <c r="F265" s="44">
        <f t="shared" si="3"/>
        <v>229.8</v>
      </c>
    </row>
    <row r="266" spans="1:6" ht="22.5" x14ac:dyDescent="0.25">
      <c r="A266" s="19">
        <v>255</v>
      </c>
      <c r="B266" s="45" t="s">
        <v>277</v>
      </c>
      <c r="C266" s="26">
        <v>10</v>
      </c>
      <c r="D266" s="19" t="s">
        <v>51</v>
      </c>
      <c r="E266" s="47">
        <v>18.010000000000002</v>
      </c>
      <c r="F266" s="44">
        <f t="shared" si="3"/>
        <v>180.10000000000002</v>
      </c>
    </row>
    <row r="267" spans="1:6" ht="22.5" x14ac:dyDescent="0.25">
      <c r="A267" s="19">
        <v>256</v>
      </c>
      <c r="B267" s="45" t="s">
        <v>278</v>
      </c>
      <c r="C267" s="26">
        <v>20</v>
      </c>
      <c r="D267" s="19" t="s">
        <v>51</v>
      </c>
      <c r="E267" s="47">
        <v>16.149999999999999</v>
      </c>
      <c r="F267" s="44">
        <f t="shared" si="3"/>
        <v>323</v>
      </c>
    </row>
    <row r="268" spans="1:6" ht="45" x14ac:dyDescent="0.25">
      <c r="A268" s="19">
        <v>257</v>
      </c>
      <c r="B268" s="45" t="s">
        <v>279</v>
      </c>
      <c r="C268" s="26">
        <v>6</v>
      </c>
      <c r="D268" s="19" t="s">
        <v>51</v>
      </c>
      <c r="E268" s="47">
        <v>40.01</v>
      </c>
      <c r="F268" s="44">
        <f t="shared" si="3"/>
        <v>240.06</v>
      </c>
    </row>
    <row r="269" spans="1:6" ht="22.5" x14ac:dyDescent="0.25">
      <c r="A269" s="19">
        <v>258</v>
      </c>
      <c r="B269" s="45" t="s">
        <v>280</v>
      </c>
      <c r="C269" s="26">
        <v>6</v>
      </c>
      <c r="D269" s="19" t="s">
        <v>51</v>
      </c>
      <c r="E269" s="47">
        <v>117.99</v>
      </c>
      <c r="F269" s="44">
        <f t="shared" ref="F269:F332" si="4">E269*C269</f>
        <v>707.93999999999994</v>
      </c>
    </row>
    <row r="270" spans="1:6" ht="22.5" x14ac:dyDescent="0.25">
      <c r="A270" s="19">
        <v>259</v>
      </c>
      <c r="B270" s="45" t="s">
        <v>281</v>
      </c>
      <c r="C270" s="26">
        <v>6</v>
      </c>
      <c r="D270" s="19" t="s">
        <v>51</v>
      </c>
      <c r="E270" s="47">
        <v>125.44</v>
      </c>
      <c r="F270" s="44">
        <f t="shared" si="4"/>
        <v>752.64</v>
      </c>
    </row>
    <row r="271" spans="1:6" ht="33.75" x14ac:dyDescent="0.25">
      <c r="A271" s="19">
        <v>260</v>
      </c>
      <c r="B271" s="45" t="s">
        <v>282</v>
      </c>
      <c r="C271" s="26">
        <v>6</v>
      </c>
      <c r="D271" s="19" t="s">
        <v>51</v>
      </c>
      <c r="E271" s="47">
        <v>178.6</v>
      </c>
      <c r="F271" s="44">
        <f t="shared" si="4"/>
        <v>1071.5999999999999</v>
      </c>
    </row>
    <row r="272" spans="1:6" x14ac:dyDescent="0.25">
      <c r="A272" s="19">
        <v>261</v>
      </c>
      <c r="B272" s="45" t="s">
        <v>283</v>
      </c>
      <c r="C272" s="26">
        <v>20</v>
      </c>
      <c r="D272" s="19" t="s">
        <v>51</v>
      </c>
      <c r="E272" s="52">
        <v>103.45</v>
      </c>
      <c r="F272" s="44">
        <f t="shared" si="4"/>
        <v>2069</v>
      </c>
    </row>
    <row r="273" spans="1:6" ht="56.25" x14ac:dyDescent="0.25">
      <c r="A273" s="19">
        <v>262</v>
      </c>
      <c r="B273" s="45" t="s">
        <v>1044</v>
      </c>
      <c r="C273" s="26">
        <v>75</v>
      </c>
      <c r="D273" s="19" t="s">
        <v>51</v>
      </c>
      <c r="E273" s="47">
        <v>111.55</v>
      </c>
      <c r="F273" s="44">
        <f t="shared" si="4"/>
        <v>8366.25</v>
      </c>
    </row>
    <row r="274" spans="1:6" ht="56.25" x14ac:dyDescent="0.25">
      <c r="A274" s="19">
        <v>263</v>
      </c>
      <c r="B274" s="45" t="s">
        <v>1045</v>
      </c>
      <c r="C274" s="26">
        <v>75</v>
      </c>
      <c r="D274" s="19" t="s">
        <v>51</v>
      </c>
      <c r="E274" s="47">
        <v>111.55</v>
      </c>
      <c r="F274" s="44">
        <f t="shared" si="4"/>
        <v>8366.25</v>
      </c>
    </row>
    <row r="275" spans="1:6" ht="67.5" x14ac:dyDescent="0.25">
      <c r="A275" s="19">
        <v>264</v>
      </c>
      <c r="B275" s="45" t="s">
        <v>286</v>
      </c>
      <c r="C275" s="26">
        <v>150</v>
      </c>
      <c r="D275" s="19" t="s">
        <v>51</v>
      </c>
      <c r="E275" s="47">
        <v>90.41</v>
      </c>
      <c r="F275" s="44">
        <f t="shared" si="4"/>
        <v>13561.5</v>
      </c>
    </row>
    <row r="276" spans="1:6" ht="33.75" x14ac:dyDescent="0.25">
      <c r="A276" s="19">
        <v>265</v>
      </c>
      <c r="B276" s="45" t="s">
        <v>287</v>
      </c>
      <c r="C276" s="26">
        <v>8</v>
      </c>
      <c r="D276" s="19" t="s">
        <v>51</v>
      </c>
      <c r="E276" s="47">
        <v>81.17</v>
      </c>
      <c r="F276" s="44">
        <f t="shared" si="4"/>
        <v>649.36</v>
      </c>
    </row>
    <row r="277" spans="1:6" ht="33.75" x14ac:dyDescent="0.25">
      <c r="A277" s="19">
        <v>266</v>
      </c>
      <c r="B277" s="45" t="s">
        <v>288</v>
      </c>
      <c r="C277" s="26">
        <v>8</v>
      </c>
      <c r="D277" s="19" t="s">
        <v>51</v>
      </c>
      <c r="E277" s="47">
        <v>149.41</v>
      </c>
      <c r="F277" s="44">
        <f t="shared" si="4"/>
        <v>1195.28</v>
      </c>
    </row>
    <row r="278" spans="1:6" ht="33.75" x14ac:dyDescent="0.25">
      <c r="A278" s="19">
        <v>267</v>
      </c>
      <c r="B278" s="45" t="s">
        <v>289</v>
      </c>
      <c r="C278" s="26">
        <v>8</v>
      </c>
      <c r="D278" s="19" t="s">
        <v>51</v>
      </c>
      <c r="E278" s="47">
        <v>179.99</v>
      </c>
      <c r="F278" s="44">
        <f t="shared" si="4"/>
        <v>1439.92</v>
      </c>
    </row>
    <row r="279" spans="1:6" ht="33.75" x14ac:dyDescent="0.25">
      <c r="A279" s="19">
        <v>268</v>
      </c>
      <c r="B279" s="45" t="s">
        <v>290</v>
      </c>
      <c r="C279" s="26">
        <v>8</v>
      </c>
      <c r="D279" s="19" t="s">
        <v>51</v>
      </c>
      <c r="E279" s="47">
        <v>234.44</v>
      </c>
      <c r="F279" s="44">
        <f t="shared" si="4"/>
        <v>1875.52</v>
      </c>
    </row>
    <row r="280" spans="1:6" ht="33.75" x14ac:dyDescent="0.25">
      <c r="A280" s="19">
        <v>269</v>
      </c>
      <c r="B280" s="45" t="s">
        <v>291</v>
      </c>
      <c r="C280" s="26">
        <v>8</v>
      </c>
      <c r="D280" s="19" t="s">
        <v>51</v>
      </c>
      <c r="E280" s="47">
        <v>311.58999999999997</v>
      </c>
      <c r="F280" s="44">
        <f t="shared" si="4"/>
        <v>2492.7199999999998</v>
      </c>
    </row>
    <row r="281" spans="1:6" ht="33.75" x14ac:dyDescent="0.25">
      <c r="A281" s="19">
        <v>270</v>
      </c>
      <c r="B281" s="45" t="s">
        <v>292</v>
      </c>
      <c r="C281" s="26">
        <v>6</v>
      </c>
      <c r="D281" s="19" t="s">
        <v>51</v>
      </c>
      <c r="E281" s="47">
        <v>126.43</v>
      </c>
      <c r="F281" s="44">
        <f t="shared" si="4"/>
        <v>758.58</v>
      </c>
    </row>
    <row r="282" spans="1:6" ht="56.25" x14ac:dyDescent="0.25">
      <c r="A282" s="19">
        <v>271</v>
      </c>
      <c r="B282" s="45" t="s">
        <v>293</v>
      </c>
      <c r="C282" s="26">
        <v>75</v>
      </c>
      <c r="D282" s="19" t="s">
        <v>51</v>
      </c>
      <c r="E282" s="47">
        <v>6.76</v>
      </c>
      <c r="F282" s="44">
        <f t="shared" si="4"/>
        <v>507</v>
      </c>
    </row>
    <row r="283" spans="1:6" ht="56.25" x14ac:dyDescent="0.25">
      <c r="A283" s="19">
        <v>272</v>
      </c>
      <c r="B283" s="45" t="s">
        <v>1046</v>
      </c>
      <c r="C283" s="26">
        <v>75</v>
      </c>
      <c r="D283" s="19" t="s">
        <v>51</v>
      </c>
      <c r="E283" s="47">
        <v>5.52</v>
      </c>
      <c r="F283" s="44">
        <f t="shared" si="4"/>
        <v>413.99999999999994</v>
      </c>
    </row>
    <row r="284" spans="1:6" ht="45" x14ac:dyDescent="0.25">
      <c r="A284" s="19">
        <v>273</v>
      </c>
      <c r="B284" s="45" t="s">
        <v>295</v>
      </c>
      <c r="C284" s="26">
        <v>150</v>
      </c>
      <c r="D284" s="19" t="s">
        <v>51</v>
      </c>
      <c r="E284" s="47">
        <v>2.36</v>
      </c>
      <c r="F284" s="44">
        <f t="shared" si="4"/>
        <v>354</v>
      </c>
    </row>
    <row r="285" spans="1:6" ht="33.75" x14ac:dyDescent="0.25">
      <c r="A285" s="19">
        <v>274</v>
      </c>
      <c r="B285" s="45" t="s">
        <v>296</v>
      </c>
      <c r="C285" s="26">
        <v>30</v>
      </c>
      <c r="D285" s="19" t="s">
        <v>51</v>
      </c>
      <c r="E285" s="47">
        <v>18.61</v>
      </c>
      <c r="F285" s="44">
        <f t="shared" si="4"/>
        <v>558.29999999999995</v>
      </c>
    </row>
    <row r="286" spans="1:6" ht="22.5" x14ac:dyDescent="0.25">
      <c r="A286" s="19">
        <v>275</v>
      </c>
      <c r="B286" s="45" t="s">
        <v>297</v>
      </c>
      <c r="C286" s="26">
        <v>150</v>
      </c>
      <c r="D286" s="19" t="s">
        <v>51</v>
      </c>
      <c r="E286" s="47">
        <v>3.59</v>
      </c>
      <c r="F286" s="44">
        <f t="shared" si="4"/>
        <v>538.5</v>
      </c>
    </row>
    <row r="287" spans="1:6" ht="33.75" x14ac:dyDescent="0.25">
      <c r="A287" s="19">
        <v>276</v>
      </c>
      <c r="B287" s="45" t="s">
        <v>298</v>
      </c>
      <c r="C287" s="26">
        <v>150</v>
      </c>
      <c r="D287" s="19" t="s">
        <v>51</v>
      </c>
      <c r="E287" s="47">
        <v>3.59</v>
      </c>
      <c r="F287" s="44">
        <f t="shared" si="4"/>
        <v>538.5</v>
      </c>
    </row>
    <row r="288" spans="1:6" ht="33.75" x14ac:dyDescent="0.25">
      <c r="A288" s="19">
        <v>277</v>
      </c>
      <c r="B288" s="45" t="s">
        <v>299</v>
      </c>
      <c r="C288" s="26">
        <v>150</v>
      </c>
      <c r="D288" s="19" t="s">
        <v>51</v>
      </c>
      <c r="E288" s="47">
        <v>3.59</v>
      </c>
      <c r="F288" s="44">
        <f t="shared" si="4"/>
        <v>538.5</v>
      </c>
    </row>
    <row r="289" spans="1:6" ht="33.75" x14ac:dyDescent="0.25">
      <c r="A289" s="19">
        <v>278</v>
      </c>
      <c r="B289" s="45" t="s">
        <v>300</v>
      </c>
      <c r="C289" s="26">
        <v>6</v>
      </c>
      <c r="D289" s="19" t="s">
        <v>51</v>
      </c>
      <c r="E289" s="52">
        <v>173.88</v>
      </c>
      <c r="F289" s="44">
        <f t="shared" si="4"/>
        <v>1043.28</v>
      </c>
    </row>
    <row r="290" spans="1:6" x14ac:dyDescent="0.25">
      <c r="A290" s="19">
        <v>279</v>
      </c>
      <c r="B290" s="45" t="s">
        <v>301</v>
      </c>
      <c r="C290" s="26">
        <v>30</v>
      </c>
      <c r="D290" s="19" t="s">
        <v>51</v>
      </c>
      <c r="E290" s="47">
        <v>8.42</v>
      </c>
      <c r="F290" s="44">
        <f t="shared" si="4"/>
        <v>252.6</v>
      </c>
    </row>
    <row r="291" spans="1:6" x14ac:dyDescent="0.25">
      <c r="A291" s="19">
        <v>280</v>
      </c>
      <c r="B291" s="45" t="s">
        <v>302</v>
      </c>
      <c r="C291" s="26">
        <v>30</v>
      </c>
      <c r="D291" s="19" t="s">
        <v>51</v>
      </c>
      <c r="E291" s="47">
        <v>6.3</v>
      </c>
      <c r="F291" s="44">
        <f t="shared" si="4"/>
        <v>189</v>
      </c>
    </row>
    <row r="292" spans="1:6" ht="22.5" x14ac:dyDescent="0.25">
      <c r="A292" s="19">
        <v>281</v>
      </c>
      <c r="B292" s="45" t="s">
        <v>303</v>
      </c>
      <c r="C292" s="26">
        <v>30</v>
      </c>
      <c r="D292" s="19" t="s">
        <v>51</v>
      </c>
      <c r="E292" s="47">
        <v>8.42</v>
      </c>
      <c r="F292" s="44">
        <f t="shared" si="4"/>
        <v>252.6</v>
      </c>
    </row>
    <row r="293" spans="1:6" ht="22.5" x14ac:dyDescent="0.25">
      <c r="A293" s="19">
        <v>282</v>
      </c>
      <c r="B293" s="45" t="s">
        <v>304</v>
      </c>
      <c r="C293" s="26">
        <v>30</v>
      </c>
      <c r="D293" s="19" t="s">
        <v>51</v>
      </c>
      <c r="E293" s="47">
        <v>21.08</v>
      </c>
      <c r="F293" s="44">
        <f t="shared" si="4"/>
        <v>632.4</v>
      </c>
    </row>
    <row r="294" spans="1:6" x14ac:dyDescent="0.25">
      <c r="A294" s="19">
        <v>283</v>
      </c>
      <c r="B294" s="45" t="s">
        <v>305</v>
      </c>
      <c r="C294" s="26">
        <v>30</v>
      </c>
      <c r="D294" s="19" t="s">
        <v>51</v>
      </c>
      <c r="E294" s="47">
        <v>6.3</v>
      </c>
      <c r="F294" s="44">
        <f t="shared" si="4"/>
        <v>189</v>
      </c>
    </row>
    <row r="295" spans="1:6" x14ac:dyDescent="0.25">
      <c r="A295" s="19">
        <v>284</v>
      </c>
      <c r="B295" s="45" t="s">
        <v>306</v>
      </c>
      <c r="C295" s="26">
        <v>50</v>
      </c>
      <c r="D295" s="19" t="s">
        <v>51</v>
      </c>
      <c r="E295" s="47">
        <v>10.52</v>
      </c>
      <c r="F295" s="44">
        <f t="shared" si="4"/>
        <v>526</v>
      </c>
    </row>
    <row r="296" spans="1:6" x14ac:dyDescent="0.25">
      <c r="A296" s="19">
        <v>285</v>
      </c>
      <c r="B296" s="45" t="s">
        <v>307</v>
      </c>
      <c r="C296" s="26">
        <v>50</v>
      </c>
      <c r="D296" s="19" t="s">
        <v>51</v>
      </c>
      <c r="E296" s="47">
        <v>10.52</v>
      </c>
      <c r="F296" s="44">
        <f t="shared" si="4"/>
        <v>526</v>
      </c>
    </row>
    <row r="297" spans="1:6" x14ac:dyDescent="0.25">
      <c r="A297" s="19">
        <v>286</v>
      </c>
      <c r="B297" s="45" t="s">
        <v>308</v>
      </c>
      <c r="C297" s="26">
        <v>50</v>
      </c>
      <c r="D297" s="19" t="s">
        <v>51</v>
      </c>
      <c r="E297" s="47">
        <v>29.53</v>
      </c>
      <c r="F297" s="44">
        <f t="shared" si="4"/>
        <v>1476.5</v>
      </c>
    </row>
    <row r="298" spans="1:6" x14ac:dyDescent="0.25">
      <c r="A298" s="19">
        <v>287</v>
      </c>
      <c r="B298" s="45" t="s">
        <v>309</v>
      </c>
      <c r="C298" s="26">
        <v>50</v>
      </c>
      <c r="D298" s="19" t="s">
        <v>51</v>
      </c>
      <c r="E298" s="47">
        <v>8.42</v>
      </c>
      <c r="F298" s="44">
        <f t="shared" si="4"/>
        <v>421</v>
      </c>
    </row>
    <row r="299" spans="1:6" x14ac:dyDescent="0.25">
      <c r="A299" s="19">
        <v>288</v>
      </c>
      <c r="B299" s="45" t="s">
        <v>310</v>
      </c>
      <c r="C299" s="26">
        <v>30</v>
      </c>
      <c r="D299" s="19" t="s">
        <v>51</v>
      </c>
      <c r="E299" s="47">
        <v>9.81</v>
      </c>
      <c r="F299" s="44">
        <f t="shared" si="4"/>
        <v>294.3</v>
      </c>
    </row>
    <row r="300" spans="1:6" x14ac:dyDescent="0.25">
      <c r="A300" s="19">
        <v>289</v>
      </c>
      <c r="B300" s="45" t="s">
        <v>311</v>
      </c>
      <c r="C300" s="26">
        <v>30</v>
      </c>
      <c r="D300" s="19" t="s">
        <v>51</v>
      </c>
      <c r="E300" s="47">
        <v>33.57</v>
      </c>
      <c r="F300" s="44">
        <f t="shared" si="4"/>
        <v>1007.1</v>
      </c>
    </row>
    <row r="301" spans="1:6" x14ac:dyDescent="0.25">
      <c r="A301" s="19">
        <v>290</v>
      </c>
      <c r="B301" s="45" t="s">
        <v>312</v>
      </c>
      <c r="C301" s="26">
        <v>100</v>
      </c>
      <c r="D301" s="19" t="s">
        <v>51</v>
      </c>
      <c r="E301" s="47">
        <v>12.64</v>
      </c>
      <c r="F301" s="44">
        <f t="shared" si="4"/>
        <v>1264</v>
      </c>
    </row>
    <row r="302" spans="1:6" x14ac:dyDescent="0.25">
      <c r="A302" s="19">
        <v>291</v>
      </c>
      <c r="B302" s="45" t="s">
        <v>313</v>
      </c>
      <c r="C302" s="26">
        <v>30</v>
      </c>
      <c r="D302" s="19" t="s">
        <v>51</v>
      </c>
      <c r="E302" s="47">
        <v>17.809999999999999</v>
      </c>
      <c r="F302" s="44">
        <f t="shared" si="4"/>
        <v>534.29999999999995</v>
      </c>
    </row>
    <row r="303" spans="1:6" x14ac:dyDescent="0.25">
      <c r="A303" s="19">
        <v>292</v>
      </c>
      <c r="B303" s="45" t="s">
        <v>314</v>
      </c>
      <c r="C303" s="26">
        <v>30</v>
      </c>
      <c r="D303" s="19" t="s">
        <v>51</v>
      </c>
      <c r="E303" s="47">
        <v>1.24</v>
      </c>
      <c r="F303" s="44">
        <f t="shared" si="4"/>
        <v>37.200000000000003</v>
      </c>
    </row>
    <row r="304" spans="1:6" x14ac:dyDescent="0.25">
      <c r="A304" s="19">
        <v>293</v>
      </c>
      <c r="B304" s="45" t="s">
        <v>315</v>
      </c>
      <c r="C304" s="26">
        <v>40</v>
      </c>
      <c r="D304" s="19" t="s">
        <v>51</v>
      </c>
      <c r="E304" s="47">
        <v>1.47</v>
      </c>
      <c r="F304" s="44">
        <f t="shared" si="4"/>
        <v>58.8</v>
      </c>
    </row>
    <row r="305" spans="1:6" x14ac:dyDescent="0.25">
      <c r="A305" s="19">
        <v>294</v>
      </c>
      <c r="B305" s="45" t="s">
        <v>316</v>
      </c>
      <c r="C305" s="26">
        <v>30</v>
      </c>
      <c r="D305" s="19" t="s">
        <v>51</v>
      </c>
      <c r="E305" s="47">
        <v>1.9</v>
      </c>
      <c r="F305" s="44">
        <f t="shared" si="4"/>
        <v>57</v>
      </c>
    </row>
    <row r="306" spans="1:6" ht="22.5" x14ac:dyDescent="0.25">
      <c r="A306" s="19">
        <v>295</v>
      </c>
      <c r="B306" s="45" t="s">
        <v>317</v>
      </c>
      <c r="C306" s="26">
        <v>30</v>
      </c>
      <c r="D306" s="19" t="s">
        <v>51</v>
      </c>
      <c r="E306" s="47">
        <v>73.900000000000006</v>
      </c>
      <c r="F306" s="44">
        <f t="shared" si="4"/>
        <v>2217</v>
      </c>
    </row>
    <row r="307" spans="1:6" ht="22.5" x14ac:dyDescent="0.25">
      <c r="A307" s="19">
        <v>296</v>
      </c>
      <c r="B307" s="45" t="s">
        <v>318</v>
      </c>
      <c r="C307" s="26">
        <v>4</v>
      </c>
      <c r="D307" s="19" t="s">
        <v>51</v>
      </c>
      <c r="E307" s="47">
        <v>548.96</v>
      </c>
      <c r="F307" s="44">
        <f t="shared" si="4"/>
        <v>2195.84</v>
      </c>
    </row>
    <row r="308" spans="1:6" ht="22.5" x14ac:dyDescent="0.25">
      <c r="A308" s="19">
        <v>297</v>
      </c>
      <c r="B308" s="45" t="s">
        <v>319</v>
      </c>
      <c r="C308" s="26">
        <v>4</v>
      </c>
      <c r="D308" s="19" t="s">
        <v>51</v>
      </c>
      <c r="E308" s="47">
        <v>548.96</v>
      </c>
      <c r="F308" s="44">
        <f t="shared" si="4"/>
        <v>2195.84</v>
      </c>
    </row>
    <row r="309" spans="1:6" ht="22.5" x14ac:dyDescent="0.25">
      <c r="A309" s="19">
        <v>298</v>
      </c>
      <c r="B309" s="45" t="s">
        <v>320</v>
      </c>
      <c r="C309" s="26">
        <v>2</v>
      </c>
      <c r="D309" s="19" t="s">
        <v>51</v>
      </c>
      <c r="E309" s="47">
        <v>548.96</v>
      </c>
      <c r="F309" s="44">
        <f t="shared" si="4"/>
        <v>1097.92</v>
      </c>
    </row>
    <row r="310" spans="1:6" x14ac:dyDescent="0.25">
      <c r="A310" s="19">
        <v>299</v>
      </c>
      <c r="B310" s="45" t="s">
        <v>321</v>
      </c>
      <c r="C310" s="26">
        <v>100</v>
      </c>
      <c r="D310" s="19" t="s">
        <v>51</v>
      </c>
      <c r="E310" s="47">
        <v>7.92</v>
      </c>
      <c r="F310" s="44">
        <f t="shared" si="4"/>
        <v>792</v>
      </c>
    </row>
    <row r="311" spans="1:6" x14ac:dyDescent="0.25">
      <c r="A311" s="19">
        <v>300</v>
      </c>
      <c r="B311" s="45" t="s">
        <v>1047</v>
      </c>
      <c r="C311" s="26">
        <v>30</v>
      </c>
      <c r="D311" s="19" t="s">
        <v>51</v>
      </c>
      <c r="E311" s="47">
        <v>1.1399999999999999</v>
      </c>
      <c r="F311" s="44">
        <f t="shared" si="4"/>
        <v>34.199999999999996</v>
      </c>
    </row>
    <row r="312" spans="1:6" x14ac:dyDescent="0.25">
      <c r="A312" s="19">
        <v>301</v>
      </c>
      <c r="B312" s="45" t="s">
        <v>1048</v>
      </c>
      <c r="C312" s="26">
        <v>40</v>
      </c>
      <c r="D312" s="19" t="s">
        <v>51</v>
      </c>
      <c r="E312" s="47">
        <v>1.1399999999999999</v>
      </c>
      <c r="F312" s="44">
        <f t="shared" si="4"/>
        <v>45.599999999999994</v>
      </c>
    </row>
    <row r="313" spans="1:6" x14ac:dyDescent="0.25">
      <c r="A313" s="19">
        <v>302</v>
      </c>
      <c r="B313" s="45" t="s">
        <v>1049</v>
      </c>
      <c r="C313" s="26">
        <v>30</v>
      </c>
      <c r="D313" s="19" t="s">
        <v>51</v>
      </c>
      <c r="E313" s="47">
        <v>1.1399999999999999</v>
      </c>
      <c r="F313" s="44">
        <f t="shared" si="4"/>
        <v>34.199999999999996</v>
      </c>
    </row>
    <row r="314" spans="1:6" x14ac:dyDescent="0.25">
      <c r="A314" s="19">
        <v>303</v>
      </c>
      <c r="B314" s="45" t="s">
        <v>325</v>
      </c>
      <c r="C314" s="26">
        <v>30</v>
      </c>
      <c r="D314" s="19" t="s">
        <v>51</v>
      </c>
      <c r="E314" s="47">
        <v>3.38</v>
      </c>
      <c r="F314" s="44">
        <f t="shared" si="4"/>
        <v>101.39999999999999</v>
      </c>
    </row>
    <row r="315" spans="1:6" ht="22.5" x14ac:dyDescent="0.25">
      <c r="A315" s="19">
        <v>304</v>
      </c>
      <c r="B315" s="45" t="s">
        <v>326</v>
      </c>
      <c r="C315" s="26">
        <v>30</v>
      </c>
      <c r="D315" s="19" t="s">
        <v>51</v>
      </c>
      <c r="E315" s="47">
        <v>206.17</v>
      </c>
      <c r="F315" s="44">
        <f t="shared" si="4"/>
        <v>6185.0999999999995</v>
      </c>
    </row>
    <row r="316" spans="1:6" ht="22.5" x14ac:dyDescent="0.25">
      <c r="A316" s="19">
        <v>305</v>
      </c>
      <c r="B316" s="45" t="s">
        <v>327</v>
      </c>
      <c r="C316" s="26">
        <v>2</v>
      </c>
      <c r="D316" s="19" t="s">
        <v>51</v>
      </c>
      <c r="E316" s="47">
        <v>42.01</v>
      </c>
      <c r="F316" s="44">
        <f t="shared" si="4"/>
        <v>84.02</v>
      </c>
    </row>
    <row r="317" spans="1:6" ht="22.5" x14ac:dyDescent="0.25">
      <c r="A317" s="19">
        <v>306</v>
      </c>
      <c r="B317" s="45" t="s">
        <v>328</v>
      </c>
      <c r="C317" s="26">
        <v>2</v>
      </c>
      <c r="D317" s="19" t="s">
        <v>51</v>
      </c>
      <c r="E317" s="47">
        <v>52.79</v>
      </c>
      <c r="F317" s="44">
        <f t="shared" si="4"/>
        <v>105.58</v>
      </c>
    </row>
    <row r="318" spans="1:6" ht="22.5" x14ac:dyDescent="0.25">
      <c r="A318" s="19">
        <v>307</v>
      </c>
      <c r="B318" s="45" t="s">
        <v>329</v>
      </c>
      <c r="C318" s="26">
        <v>2</v>
      </c>
      <c r="D318" s="19" t="s">
        <v>51</v>
      </c>
      <c r="E318" s="47">
        <v>52.79</v>
      </c>
      <c r="F318" s="44">
        <f t="shared" si="4"/>
        <v>105.58</v>
      </c>
    </row>
    <row r="319" spans="1:6" ht="22.5" x14ac:dyDescent="0.25">
      <c r="A319" s="19">
        <v>308</v>
      </c>
      <c r="B319" s="45" t="s">
        <v>330</v>
      </c>
      <c r="C319" s="26">
        <v>2</v>
      </c>
      <c r="D319" s="19" t="s">
        <v>51</v>
      </c>
      <c r="E319" s="47">
        <v>52.79</v>
      </c>
      <c r="F319" s="44">
        <f t="shared" si="4"/>
        <v>105.58</v>
      </c>
    </row>
    <row r="320" spans="1:6" ht="33.75" x14ac:dyDescent="0.25">
      <c r="A320" s="19">
        <v>309</v>
      </c>
      <c r="B320" s="45" t="s">
        <v>331</v>
      </c>
      <c r="C320" s="26">
        <v>2</v>
      </c>
      <c r="D320" s="19" t="s">
        <v>51</v>
      </c>
      <c r="E320" s="47">
        <v>52.79</v>
      </c>
      <c r="F320" s="44">
        <f t="shared" si="4"/>
        <v>105.58</v>
      </c>
    </row>
    <row r="321" spans="1:6" ht="22.5" x14ac:dyDescent="0.25">
      <c r="A321" s="19">
        <v>310</v>
      </c>
      <c r="B321" s="45" t="s">
        <v>332</v>
      </c>
      <c r="C321" s="26">
        <v>2</v>
      </c>
      <c r="D321" s="19" t="s">
        <v>51</v>
      </c>
      <c r="E321" s="47">
        <v>52.79</v>
      </c>
      <c r="F321" s="44">
        <f t="shared" si="4"/>
        <v>105.58</v>
      </c>
    </row>
    <row r="322" spans="1:6" ht="22.5" x14ac:dyDescent="0.25">
      <c r="A322" s="19">
        <v>311</v>
      </c>
      <c r="B322" s="45" t="s">
        <v>1050</v>
      </c>
      <c r="C322" s="26">
        <v>2</v>
      </c>
      <c r="D322" s="19" t="s">
        <v>51</v>
      </c>
      <c r="E322" s="47">
        <v>52.79</v>
      </c>
      <c r="F322" s="44">
        <f t="shared" si="4"/>
        <v>105.58</v>
      </c>
    </row>
    <row r="323" spans="1:6" ht="22.5" x14ac:dyDescent="0.25">
      <c r="A323" s="19">
        <v>312</v>
      </c>
      <c r="B323" s="45" t="s">
        <v>334</v>
      </c>
      <c r="C323" s="26">
        <v>2</v>
      </c>
      <c r="D323" s="19" t="s">
        <v>51</v>
      </c>
      <c r="E323" s="47">
        <v>52.79</v>
      </c>
      <c r="F323" s="44">
        <f t="shared" si="4"/>
        <v>105.58</v>
      </c>
    </row>
    <row r="324" spans="1:6" ht="22.5" x14ac:dyDescent="0.25">
      <c r="A324" s="19">
        <v>313</v>
      </c>
      <c r="B324" s="45" t="s">
        <v>335</v>
      </c>
      <c r="C324" s="26">
        <v>2</v>
      </c>
      <c r="D324" s="19" t="s">
        <v>51</v>
      </c>
      <c r="E324" s="47">
        <v>52.79</v>
      </c>
      <c r="F324" s="44">
        <f t="shared" si="4"/>
        <v>105.58</v>
      </c>
    </row>
    <row r="325" spans="1:6" ht="33.75" x14ac:dyDescent="0.25">
      <c r="A325" s="19">
        <v>314</v>
      </c>
      <c r="B325" s="45" t="s">
        <v>336</v>
      </c>
      <c r="C325" s="26">
        <v>2</v>
      </c>
      <c r="D325" s="19" t="s">
        <v>51</v>
      </c>
      <c r="E325" s="47">
        <v>52.79</v>
      </c>
      <c r="F325" s="44">
        <f t="shared" si="4"/>
        <v>105.58</v>
      </c>
    </row>
    <row r="326" spans="1:6" ht="22.5" x14ac:dyDescent="0.25">
      <c r="A326" s="19">
        <v>315</v>
      </c>
      <c r="B326" s="45" t="s">
        <v>337</v>
      </c>
      <c r="C326" s="26">
        <v>2</v>
      </c>
      <c r="D326" s="19" t="s">
        <v>51</v>
      </c>
      <c r="E326" s="47">
        <v>52.79</v>
      </c>
      <c r="F326" s="44">
        <f t="shared" si="4"/>
        <v>105.58</v>
      </c>
    </row>
    <row r="327" spans="1:6" ht="22.5" x14ac:dyDescent="0.25">
      <c r="A327" s="19">
        <v>316</v>
      </c>
      <c r="B327" s="45" t="s">
        <v>338</v>
      </c>
      <c r="C327" s="26">
        <v>2</v>
      </c>
      <c r="D327" s="19" t="s">
        <v>51</v>
      </c>
      <c r="E327" s="47">
        <v>52.79</v>
      </c>
      <c r="F327" s="44">
        <f t="shared" si="4"/>
        <v>105.58</v>
      </c>
    </row>
    <row r="328" spans="1:6" ht="22.5" x14ac:dyDescent="0.25">
      <c r="A328" s="19">
        <v>317</v>
      </c>
      <c r="B328" s="45" t="s">
        <v>339</v>
      </c>
      <c r="C328" s="26">
        <v>2</v>
      </c>
      <c r="D328" s="19" t="s">
        <v>51</v>
      </c>
      <c r="E328" s="47">
        <v>63.34</v>
      </c>
      <c r="F328" s="44">
        <f t="shared" si="4"/>
        <v>126.68</v>
      </c>
    </row>
    <row r="329" spans="1:6" ht="22.5" x14ac:dyDescent="0.25">
      <c r="A329" s="19">
        <v>318</v>
      </c>
      <c r="B329" s="45" t="s">
        <v>340</v>
      </c>
      <c r="C329" s="26">
        <v>2</v>
      </c>
      <c r="D329" s="19" t="s">
        <v>51</v>
      </c>
      <c r="E329" s="47">
        <v>63.34</v>
      </c>
      <c r="F329" s="44">
        <f t="shared" si="4"/>
        <v>126.68</v>
      </c>
    </row>
    <row r="330" spans="1:6" ht="22.5" x14ac:dyDescent="0.25">
      <c r="A330" s="19">
        <v>319</v>
      </c>
      <c r="B330" s="45" t="s">
        <v>341</v>
      </c>
      <c r="C330" s="26">
        <v>2</v>
      </c>
      <c r="D330" s="19" t="s">
        <v>51</v>
      </c>
      <c r="E330" s="47">
        <v>63.34</v>
      </c>
      <c r="F330" s="44">
        <f t="shared" si="4"/>
        <v>126.68</v>
      </c>
    </row>
    <row r="331" spans="1:6" ht="22.5" x14ac:dyDescent="0.25">
      <c r="A331" s="19">
        <v>320</v>
      </c>
      <c r="B331" s="45" t="s">
        <v>342</v>
      </c>
      <c r="C331" s="26">
        <v>2</v>
      </c>
      <c r="D331" s="19" t="s">
        <v>51</v>
      </c>
      <c r="E331" s="47">
        <v>63.34</v>
      </c>
      <c r="F331" s="44">
        <f t="shared" si="4"/>
        <v>126.68</v>
      </c>
    </row>
    <row r="332" spans="1:6" ht="33.75" x14ac:dyDescent="0.25">
      <c r="A332" s="19">
        <v>321</v>
      </c>
      <c r="B332" s="45" t="s">
        <v>343</v>
      </c>
      <c r="C332" s="26">
        <v>2</v>
      </c>
      <c r="D332" s="19" t="s">
        <v>51</v>
      </c>
      <c r="E332" s="47">
        <v>52.79</v>
      </c>
      <c r="F332" s="44">
        <f t="shared" si="4"/>
        <v>105.58</v>
      </c>
    </row>
    <row r="333" spans="1:6" ht="22.5" x14ac:dyDescent="0.25">
      <c r="A333" s="19">
        <v>322</v>
      </c>
      <c r="B333" s="45" t="s">
        <v>344</v>
      </c>
      <c r="C333" s="26">
        <v>2</v>
      </c>
      <c r="D333" s="19" t="s">
        <v>51</v>
      </c>
      <c r="E333" s="47">
        <v>94.39</v>
      </c>
      <c r="F333" s="44">
        <f t="shared" ref="F333:F396" si="5">E333*C333</f>
        <v>188.78</v>
      </c>
    </row>
    <row r="334" spans="1:6" ht="22.5" x14ac:dyDescent="0.25">
      <c r="A334" s="19">
        <v>323</v>
      </c>
      <c r="B334" s="45" t="s">
        <v>345</v>
      </c>
      <c r="C334" s="26">
        <v>2</v>
      </c>
      <c r="D334" s="19" t="s">
        <v>51</v>
      </c>
      <c r="E334" s="47">
        <v>52.79</v>
      </c>
      <c r="F334" s="44">
        <f t="shared" si="5"/>
        <v>105.58</v>
      </c>
    </row>
    <row r="335" spans="1:6" ht="33.75" x14ac:dyDescent="0.25">
      <c r="A335" s="19">
        <v>324</v>
      </c>
      <c r="B335" s="45" t="s">
        <v>346</v>
      </c>
      <c r="C335" s="26">
        <v>2</v>
      </c>
      <c r="D335" s="19" t="s">
        <v>51</v>
      </c>
      <c r="E335" s="47">
        <v>52.79</v>
      </c>
      <c r="F335" s="44">
        <f t="shared" si="5"/>
        <v>105.58</v>
      </c>
    </row>
    <row r="336" spans="1:6" ht="22.5" x14ac:dyDescent="0.25">
      <c r="A336" s="19">
        <v>325</v>
      </c>
      <c r="B336" s="45" t="s">
        <v>347</v>
      </c>
      <c r="C336" s="26">
        <v>2</v>
      </c>
      <c r="D336" s="19" t="s">
        <v>51</v>
      </c>
      <c r="E336" s="47">
        <v>52.79</v>
      </c>
      <c r="F336" s="44">
        <f t="shared" si="5"/>
        <v>105.58</v>
      </c>
    </row>
    <row r="337" spans="1:6" ht="22.5" x14ac:dyDescent="0.25">
      <c r="A337" s="19">
        <v>326</v>
      </c>
      <c r="B337" s="45" t="s">
        <v>348</v>
      </c>
      <c r="C337" s="26">
        <v>2</v>
      </c>
      <c r="D337" s="19" t="s">
        <v>51</v>
      </c>
      <c r="E337" s="47">
        <v>52.79</v>
      </c>
      <c r="F337" s="44">
        <f t="shared" si="5"/>
        <v>105.58</v>
      </c>
    </row>
    <row r="338" spans="1:6" ht="22.5" x14ac:dyDescent="0.25">
      <c r="A338" s="19">
        <v>327</v>
      </c>
      <c r="B338" s="45" t="s">
        <v>349</v>
      </c>
      <c r="C338" s="26">
        <v>2</v>
      </c>
      <c r="D338" s="19" t="s">
        <v>51</v>
      </c>
      <c r="E338" s="47">
        <v>63.34</v>
      </c>
      <c r="F338" s="44">
        <f t="shared" si="5"/>
        <v>126.68</v>
      </c>
    </row>
    <row r="339" spans="1:6" ht="22.5" x14ac:dyDescent="0.25">
      <c r="A339" s="19">
        <v>328</v>
      </c>
      <c r="B339" s="45" t="s">
        <v>350</v>
      </c>
      <c r="C339" s="26">
        <v>2</v>
      </c>
      <c r="D339" s="19" t="s">
        <v>51</v>
      </c>
      <c r="E339" s="47">
        <v>52.79</v>
      </c>
      <c r="F339" s="44">
        <f t="shared" si="5"/>
        <v>105.58</v>
      </c>
    </row>
    <row r="340" spans="1:6" ht="22.5" x14ac:dyDescent="0.25">
      <c r="A340" s="19">
        <v>329</v>
      </c>
      <c r="B340" s="45" t="s">
        <v>351</v>
      </c>
      <c r="C340" s="26">
        <v>2</v>
      </c>
      <c r="D340" s="19" t="s">
        <v>51</v>
      </c>
      <c r="E340" s="47">
        <v>52.79</v>
      </c>
      <c r="F340" s="44">
        <f t="shared" si="5"/>
        <v>105.58</v>
      </c>
    </row>
    <row r="341" spans="1:6" ht="22.5" x14ac:dyDescent="0.25">
      <c r="A341" s="19">
        <v>330</v>
      </c>
      <c r="B341" s="45" t="s">
        <v>1051</v>
      </c>
      <c r="C341" s="26">
        <v>5</v>
      </c>
      <c r="D341" s="19" t="s">
        <v>51</v>
      </c>
      <c r="E341" s="47">
        <v>22.59</v>
      </c>
      <c r="F341" s="44">
        <f t="shared" si="5"/>
        <v>112.95</v>
      </c>
    </row>
    <row r="342" spans="1:6" ht="22.5" x14ac:dyDescent="0.25">
      <c r="A342" s="19">
        <v>331</v>
      </c>
      <c r="B342" s="45" t="s">
        <v>1052</v>
      </c>
      <c r="C342" s="26">
        <v>5</v>
      </c>
      <c r="D342" s="19" t="s">
        <v>51</v>
      </c>
      <c r="E342" s="47">
        <v>9.2799999999999994</v>
      </c>
      <c r="F342" s="44">
        <f t="shared" si="5"/>
        <v>46.4</v>
      </c>
    </row>
    <row r="343" spans="1:6" ht="22.5" x14ac:dyDescent="0.25">
      <c r="A343" s="19">
        <v>332</v>
      </c>
      <c r="B343" s="45" t="s">
        <v>354</v>
      </c>
      <c r="C343" s="26">
        <v>5</v>
      </c>
      <c r="D343" s="19" t="s">
        <v>51</v>
      </c>
      <c r="E343" s="47">
        <v>23.01</v>
      </c>
      <c r="F343" s="44">
        <f t="shared" si="5"/>
        <v>115.05000000000001</v>
      </c>
    </row>
    <row r="344" spans="1:6" ht="22.5" x14ac:dyDescent="0.25">
      <c r="A344" s="19">
        <v>333</v>
      </c>
      <c r="B344" s="45" t="s">
        <v>355</v>
      </c>
      <c r="C344" s="26">
        <v>5</v>
      </c>
      <c r="D344" s="19" t="s">
        <v>51</v>
      </c>
      <c r="E344" s="47">
        <v>14.98</v>
      </c>
      <c r="F344" s="44">
        <f t="shared" si="5"/>
        <v>74.900000000000006</v>
      </c>
    </row>
    <row r="345" spans="1:6" ht="22.5" x14ac:dyDescent="0.25">
      <c r="A345" s="19">
        <v>334</v>
      </c>
      <c r="B345" s="45" t="s">
        <v>356</v>
      </c>
      <c r="C345" s="26">
        <v>5</v>
      </c>
      <c r="D345" s="19" t="s">
        <v>51</v>
      </c>
      <c r="E345" s="47">
        <v>5.59</v>
      </c>
      <c r="F345" s="44">
        <f t="shared" si="5"/>
        <v>27.95</v>
      </c>
    </row>
    <row r="346" spans="1:6" ht="22.5" x14ac:dyDescent="0.25">
      <c r="A346" s="19">
        <v>335</v>
      </c>
      <c r="B346" s="45" t="s">
        <v>357</v>
      </c>
      <c r="C346" s="26">
        <v>5</v>
      </c>
      <c r="D346" s="19" t="s">
        <v>51</v>
      </c>
      <c r="E346" s="47">
        <v>11.07</v>
      </c>
      <c r="F346" s="44">
        <f t="shared" si="5"/>
        <v>55.35</v>
      </c>
    </row>
    <row r="347" spans="1:6" ht="22.5" x14ac:dyDescent="0.25">
      <c r="A347" s="19">
        <v>336</v>
      </c>
      <c r="B347" s="45" t="s">
        <v>358</v>
      </c>
      <c r="C347" s="26">
        <v>5</v>
      </c>
      <c r="D347" s="19" t="s">
        <v>51</v>
      </c>
      <c r="E347" s="47">
        <v>11.82</v>
      </c>
      <c r="F347" s="44">
        <f t="shared" si="5"/>
        <v>59.1</v>
      </c>
    </row>
    <row r="348" spans="1:6" ht="22.5" x14ac:dyDescent="0.25">
      <c r="A348" s="19">
        <v>337</v>
      </c>
      <c r="B348" s="45" t="s">
        <v>359</v>
      </c>
      <c r="C348" s="26">
        <v>5</v>
      </c>
      <c r="D348" s="19" t="s">
        <v>51</v>
      </c>
      <c r="E348" s="47">
        <v>16.47</v>
      </c>
      <c r="F348" s="44">
        <f t="shared" si="5"/>
        <v>82.35</v>
      </c>
    </row>
    <row r="349" spans="1:6" ht="22.5" x14ac:dyDescent="0.25">
      <c r="A349" s="19">
        <v>338</v>
      </c>
      <c r="B349" s="45" t="s">
        <v>360</v>
      </c>
      <c r="C349" s="26">
        <v>5</v>
      </c>
      <c r="D349" s="19" t="s">
        <v>51</v>
      </c>
      <c r="E349" s="47">
        <v>15.09</v>
      </c>
      <c r="F349" s="44">
        <f t="shared" si="5"/>
        <v>75.45</v>
      </c>
    </row>
    <row r="350" spans="1:6" x14ac:dyDescent="0.25">
      <c r="A350" s="19">
        <v>339</v>
      </c>
      <c r="B350" s="45" t="s">
        <v>361</v>
      </c>
      <c r="C350" s="26">
        <v>5</v>
      </c>
      <c r="D350" s="19" t="s">
        <v>51</v>
      </c>
      <c r="E350" s="47">
        <v>19.29</v>
      </c>
      <c r="F350" s="44">
        <f t="shared" si="5"/>
        <v>96.449999999999989</v>
      </c>
    </row>
    <row r="351" spans="1:6" ht="22.5" x14ac:dyDescent="0.25">
      <c r="A351" s="19">
        <v>340</v>
      </c>
      <c r="B351" s="45" t="s">
        <v>362</v>
      </c>
      <c r="C351" s="26">
        <v>5</v>
      </c>
      <c r="D351" s="19" t="s">
        <v>51</v>
      </c>
      <c r="E351" s="47">
        <v>9.26</v>
      </c>
      <c r="F351" s="44">
        <f t="shared" si="5"/>
        <v>46.3</v>
      </c>
    </row>
    <row r="352" spans="1:6" ht="22.5" x14ac:dyDescent="0.25">
      <c r="A352" s="19">
        <v>341</v>
      </c>
      <c r="B352" s="45" t="s">
        <v>363</v>
      </c>
      <c r="C352" s="26">
        <v>5</v>
      </c>
      <c r="D352" s="19" t="s">
        <v>51</v>
      </c>
      <c r="E352" s="47">
        <v>9.26</v>
      </c>
      <c r="F352" s="44">
        <f t="shared" si="5"/>
        <v>46.3</v>
      </c>
    </row>
    <row r="353" spans="1:6" x14ac:dyDescent="0.25">
      <c r="A353" s="19">
        <v>342</v>
      </c>
      <c r="B353" s="45" t="s">
        <v>364</v>
      </c>
      <c r="C353" s="26">
        <v>5</v>
      </c>
      <c r="D353" s="19" t="s">
        <v>51</v>
      </c>
      <c r="E353" s="47">
        <v>9.26</v>
      </c>
      <c r="F353" s="44">
        <f t="shared" si="5"/>
        <v>46.3</v>
      </c>
    </row>
    <row r="354" spans="1:6" x14ac:dyDescent="0.25">
      <c r="A354" s="19">
        <v>343</v>
      </c>
      <c r="B354" s="45" t="s">
        <v>365</v>
      </c>
      <c r="C354" s="26">
        <v>5</v>
      </c>
      <c r="D354" s="19" t="s">
        <v>51</v>
      </c>
      <c r="E354" s="47">
        <v>9.26</v>
      </c>
      <c r="F354" s="44">
        <f t="shared" si="5"/>
        <v>46.3</v>
      </c>
    </row>
    <row r="355" spans="1:6" x14ac:dyDescent="0.25">
      <c r="A355" s="19">
        <v>344</v>
      </c>
      <c r="B355" s="45" t="s">
        <v>366</v>
      </c>
      <c r="C355" s="26">
        <v>10</v>
      </c>
      <c r="D355" s="19" t="s">
        <v>51</v>
      </c>
      <c r="E355" s="47">
        <v>15.59</v>
      </c>
      <c r="F355" s="44">
        <f t="shared" si="5"/>
        <v>155.9</v>
      </c>
    </row>
    <row r="356" spans="1:6" x14ac:dyDescent="0.25">
      <c r="A356" s="19">
        <v>345</v>
      </c>
      <c r="B356" s="45" t="s">
        <v>367</v>
      </c>
      <c r="C356" s="26">
        <v>10</v>
      </c>
      <c r="D356" s="19" t="s">
        <v>51</v>
      </c>
      <c r="E356" s="47">
        <v>12.85</v>
      </c>
      <c r="F356" s="44">
        <f t="shared" si="5"/>
        <v>128.5</v>
      </c>
    </row>
    <row r="357" spans="1:6" ht="22.5" x14ac:dyDescent="0.25">
      <c r="A357" s="19">
        <v>346</v>
      </c>
      <c r="B357" s="45" t="s">
        <v>368</v>
      </c>
      <c r="C357" s="26">
        <v>10</v>
      </c>
      <c r="D357" s="19" t="s">
        <v>51</v>
      </c>
      <c r="E357" s="47">
        <v>18.760000000000002</v>
      </c>
      <c r="F357" s="44">
        <f t="shared" si="5"/>
        <v>187.60000000000002</v>
      </c>
    </row>
    <row r="358" spans="1:6" ht="22.5" x14ac:dyDescent="0.25">
      <c r="A358" s="19">
        <v>347</v>
      </c>
      <c r="B358" s="45" t="s">
        <v>369</v>
      </c>
      <c r="C358" s="26">
        <v>10</v>
      </c>
      <c r="D358" s="19" t="s">
        <v>51</v>
      </c>
      <c r="E358" s="47">
        <v>13.7</v>
      </c>
      <c r="F358" s="44">
        <f t="shared" si="5"/>
        <v>137</v>
      </c>
    </row>
    <row r="359" spans="1:6" ht="22.5" x14ac:dyDescent="0.25">
      <c r="A359" s="19">
        <v>348</v>
      </c>
      <c r="B359" s="45" t="s">
        <v>1053</v>
      </c>
      <c r="C359" s="26">
        <v>100</v>
      </c>
      <c r="D359" s="19" t="s">
        <v>51</v>
      </c>
      <c r="E359" s="47">
        <v>6.54</v>
      </c>
      <c r="F359" s="44">
        <f t="shared" si="5"/>
        <v>654</v>
      </c>
    </row>
    <row r="360" spans="1:6" ht="22.5" x14ac:dyDescent="0.25">
      <c r="A360" s="19">
        <v>349</v>
      </c>
      <c r="B360" s="45" t="s">
        <v>1054</v>
      </c>
      <c r="C360" s="26">
        <v>100</v>
      </c>
      <c r="D360" s="19" t="s">
        <v>51</v>
      </c>
      <c r="E360" s="47">
        <v>6.54</v>
      </c>
      <c r="F360" s="44">
        <f t="shared" si="5"/>
        <v>654</v>
      </c>
    </row>
    <row r="361" spans="1:6" ht="22.5" x14ac:dyDescent="0.25">
      <c r="A361" s="19">
        <v>350</v>
      </c>
      <c r="B361" s="45" t="s">
        <v>1055</v>
      </c>
      <c r="C361" s="26">
        <v>100</v>
      </c>
      <c r="D361" s="19" t="s">
        <v>51</v>
      </c>
      <c r="E361" s="47">
        <v>6.54</v>
      </c>
      <c r="F361" s="44">
        <f t="shared" si="5"/>
        <v>654</v>
      </c>
    </row>
    <row r="362" spans="1:6" ht="22.5" x14ac:dyDescent="0.25">
      <c r="A362" s="19">
        <v>351</v>
      </c>
      <c r="B362" s="45" t="s">
        <v>1056</v>
      </c>
      <c r="C362" s="26">
        <v>100</v>
      </c>
      <c r="D362" s="19" t="s">
        <v>51</v>
      </c>
      <c r="E362" s="47">
        <v>6.54</v>
      </c>
      <c r="F362" s="44">
        <f t="shared" si="5"/>
        <v>654</v>
      </c>
    </row>
    <row r="363" spans="1:6" ht="22.5" x14ac:dyDescent="0.25">
      <c r="A363" s="19">
        <v>352</v>
      </c>
      <c r="B363" s="45" t="s">
        <v>1057</v>
      </c>
      <c r="C363" s="26">
        <v>5</v>
      </c>
      <c r="D363" s="19" t="s">
        <v>51</v>
      </c>
      <c r="E363" s="47">
        <v>15.09</v>
      </c>
      <c r="F363" s="44">
        <f t="shared" si="5"/>
        <v>75.45</v>
      </c>
    </row>
    <row r="364" spans="1:6" ht="22.5" x14ac:dyDescent="0.25">
      <c r="A364" s="19">
        <v>353</v>
      </c>
      <c r="B364" s="45" t="s">
        <v>375</v>
      </c>
      <c r="C364" s="26">
        <v>5</v>
      </c>
      <c r="D364" s="19" t="s">
        <v>51</v>
      </c>
      <c r="E364" s="47">
        <v>17.41</v>
      </c>
      <c r="F364" s="44">
        <f t="shared" si="5"/>
        <v>87.05</v>
      </c>
    </row>
    <row r="365" spans="1:6" ht="22.5" x14ac:dyDescent="0.25">
      <c r="A365" s="19">
        <v>354</v>
      </c>
      <c r="B365" s="45" t="s">
        <v>1058</v>
      </c>
      <c r="C365" s="26">
        <v>5</v>
      </c>
      <c r="D365" s="19" t="s">
        <v>51</v>
      </c>
      <c r="E365" s="47">
        <v>4.74</v>
      </c>
      <c r="F365" s="44">
        <f t="shared" si="5"/>
        <v>23.700000000000003</v>
      </c>
    </row>
    <row r="366" spans="1:6" ht="22.5" x14ac:dyDescent="0.25">
      <c r="A366" s="19">
        <v>355</v>
      </c>
      <c r="B366" s="45" t="s">
        <v>377</v>
      </c>
      <c r="C366" s="26">
        <v>5</v>
      </c>
      <c r="D366" s="19" t="s">
        <v>51</v>
      </c>
      <c r="E366" s="47">
        <v>24.25</v>
      </c>
      <c r="F366" s="44">
        <f t="shared" si="5"/>
        <v>121.25</v>
      </c>
    </row>
    <row r="367" spans="1:6" ht="22.5" x14ac:dyDescent="0.25">
      <c r="A367" s="19">
        <v>356</v>
      </c>
      <c r="B367" s="45" t="s">
        <v>378</v>
      </c>
      <c r="C367" s="26">
        <v>5</v>
      </c>
      <c r="D367" s="19" t="s">
        <v>51</v>
      </c>
      <c r="E367" s="47">
        <v>22.59</v>
      </c>
      <c r="F367" s="44">
        <f t="shared" si="5"/>
        <v>112.95</v>
      </c>
    </row>
    <row r="368" spans="1:6" ht="22.5" x14ac:dyDescent="0.25">
      <c r="A368" s="19">
        <v>357</v>
      </c>
      <c r="B368" s="45" t="s">
        <v>379</v>
      </c>
      <c r="C368" s="26">
        <v>5</v>
      </c>
      <c r="D368" s="19" t="s">
        <v>51</v>
      </c>
      <c r="E368" s="47">
        <v>12.66</v>
      </c>
      <c r="F368" s="44">
        <f t="shared" si="5"/>
        <v>63.3</v>
      </c>
    </row>
    <row r="369" spans="1:6" ht="22.5" x14ac:dyDescent="0.25">
      <c r="A369" s="19">
        <v>358</v>
      </c>
      <c r="B369" s="45" t="s">
        <v>380</v>
      </c>
      <c r="C369" s="26">
        <v>5</v>
      </c>
      <c r="D369" s="19" t="s">
        <v>51</v>
      </c>
      <c r="E369" s="47">
        <v>10.130000000000001</v>
      </c>
      <c r="F369" s="44">
        <f t="shared" si="5"/>
        <v>50.650000000000006</v>
      </c>
    </row>
    <row r="370" spans="1:6" ht="22.5" x14ac:dyDescent="0.25">
      <c r="A370" s="19">
        <v>359</v>
      </c>
      <c r="B370" s="45" t="s">
        <v>381</v>
      </c>
      <c r="C370" s="26">
        <v>5</v>
      </c>
      <c r="D370" s="19" t="s">
        <v>51</v>
      </c>
      <c r="E370" s="47">
        <v>16.25</v>
      </c>
      <c r="F370" s="44">
        <f t="shared" si="5"/>
        <v>81.25</v>
      </c>
    </row>
    <row r="371" spans="1:6" ht="22.5" x14ac:dyDescent="0.25">
      <c r="A371" s="19">
        <v>360</v>
      </c>
      <c r="B371" s="45" t="s">
        <v>382</v>
      </c>
      <c r="C371" s="26">
        <v>5</v>
      </c>
      <c r="D371" s="19" t="s">
        <v>51</v>
      </c>
      <c r="E371" s="47">
        <v>28.5</v>
      </c>
      <c r="F371" s="44">
        <f t="shared" si="5"/>
        <v>142.5</v>
      </c>
    </row>
    <row r="372" spans="1:6" ht="22.5" x14ac:dyDescent="0.25">
      <c r="A372" s="19">
        <v>361</v>
      </c>
      <c r="B372" s="45" t="s">
        <v>383</v>
      </c>
      <c r="C372" s="26">
        <v>5</v>
      </c>
      <c r="D372" s="19" t="s">
        <v>51</v>
      </c>
      <c r="E372" s="47">
        <v>19.84</v>
      </c>
      <c r="F372" s="44">
        <f t="shared" si="5"/>
        <v>99.2</v>
      </c>
    </row>
    <row r="373" spans="1:6" ht="22.5" x14ac:dyDescent="0.25">
      <c r="A373" s="19">
        <v>362</v>
      </c>
      <c r="B373" s="45" t="s">
        <v>384</v>
      </c>
      <c r="C373" s="26">
        <v>5</v>
      </c>
      <c r="D373" s="19" t="s">
        <v>51</v>
      </c>
      <c r="E373" s="47">
        <v>10.34</v>
      </c>
      <c r="F373" s="44">
        <f t="shared" si="5"/>
        <v>51.7</v>
      </c>
    </row>
    <row r="374" spans="1:6" ht="22.5" x14ac:dyDescent="0.25">
      <c r="A374" s="19">
        <v>363</v>
      </c>
      <c r="B374" s="45" t="s">
        <v>385</v>
      </c>
      <c r="C374" s="26">
        <v>5</v>
      </c>
      <c r="D374" s="19" t="s">
        <v>51</v>
      </c>
      <c r="E374" s="47">
        <v>18.37</v>
      </c>
      <c r="F374" s="44">
        <f t="shared" si="5"/>
        <v>91.850000000000009</v>
      </c>
    </row>
    <row r="375" spans="1:6" ht="22.5" x14ac:dyDescent="0.25">
      <c r="A375" s="19">
        <v>364</v>
      </c>
      <c r="B375" s="45" t="s">
        <v>1059</v>
      </c>
      <c r="C375" s="26">
        <v>5</v>
      </c>
      <c r="D375" s="19" t="s">
        <v>51</v>
      </c>
      <c r="E375" s="47">
        <v>3.16</v>
      </c>
      <c r="F375" s="44">
        <f t="shared" si="5"/>
        <v>15.8</v>
      </c>
    </row>
    <row r="376" spans="1:6" ht="22.5" x14ac:dyDescent="0.25">
      <c r="A376" s="19">
        <v>365</v>
      </c>
      <c r="B376" s="45" t="s">
        <v>387</v>
      </c>
      <c r="C376" s="26">
        <v>5</v>
      </c>
      <c r="D376" s="19" t="s">
        <v>51</v>
      </c>
      <c r="E376" s="47">
        <v>8.02</v>
      </c>
      <c r="F376" s="44">
        <f t="shared" si="5"/>
        <v>40.099999999999994</v>
      </c>
    </row>
    <row r="377" spans="1:6" x14ac:dyDescent="0.25">
      <c r="A377" s="19">
        <v>366</v>
      </c>
      <c r="B377" s="45" t="s">
        <v>388</v>
      </c>
      <c r="C377" s="26">
        <v>100</v>
      </c>
      <c r="D377" s="19" t="s">
        <v>51</v>
      </c>
      <c r="E377" s="47">
        <v>28.5</v>
      </c>
      <c r="F377" s="44">
        <f t="shared" si="5"/>
        <v>2850</v>
      </c>
    </row>
    <row r="378" spans="1:6" x14ac:dyDescent="0.25">
      <c r="A378" s="19">
        <v>367</v>
      </c>
      <c r="B378" s="45" t="s">
        <v>389</v>
      </c>
      <c r="C378" s="26">
        <v>100</v>
      </c>
      <c r="D378" s="19" t="s">
        <v>51</v>
      </c>
      <c r="E378" s="47">
        <v>50.67</v>
      </c>
      <c r="F378" s="44">
        <f t="shared" si="5"/>
        <v>5067</v>
      </c>
    </row>
    <row r="379" spans="1:6" x14ac:dyDescent="0.25">
      <c r="A379" s="19">
        <v>368</v>
      </c>
      <c r="B379" s="45" t="s">
        <v>390</v>
      </c>
      <c r="C379" s="26">
        <v>100</v>
      </c>
      <c r="D379" s="19" t="s">
        <v>51</v>
      </c>
      <c r="E379" s="47">
        <v>3.17</v>
      </c>
      <c r="F379" s="44">
        <f t="shared" si="5"/>
        <v>317</v>
      </c>
    </row>
    <row r="380" spans="1:6" ht="22.5" x14ac:dyDescent="0.25">
      <c r="A380" s="19">
        <v>369</v>
      </c>
      <c r="B380" s="45" t="s">
        <v>391</v>
      </c>
      <c r="C380" s="26">
        <v>200</v>
      </c>
      <c r="D380" s="19" t="s">
        <v>51</v>
      </c>
      <c r="E380" s="47">
        <v>2.96</v>
      </c>
      <c r="F380" s="44">
        <f t="shared" si="5"/>
        <v>592</v>
      </c>
    </row>
    <row r="381" spans="1:6" ht="22.5" x14ac:dyDescent="0.25">
      <c r="A381" s="19">
        <v>370</v>
      </c>
      <c r="B381" s="45" t="s">
        <v>392</v>
      </c>
      <c r="C381" s="26">
        <v>5</v>
      </c>
      <c r="D381" s="19" t="s">
        <v>51</v>
      </c>
      <c r="E381" s="47">
        <v>4.1100000000000003</v>
      </c>
      <c r="F381" s="44">
        <f t="shared" si="5"/>
        <v>20.55</v>
      </c>
    </row>
    <row r="382" spans="1:6" x14ac:dyDescent="0.25">
      <c r="A382" s="19">
        <v>371</v>
      </c>
      <c r="B382" s="45" t="s">
        <v>393</v>
      </c>
      <c r="C382" s="26">
        <v>5</v>
      </c>
      <c r="D382" s="19" t="s">
        <v>51</v>
      </c>
      <c r="E382" s="47">
        <v>8.27</v>
      </c>
      <c r="F382" s="44">
        <f t="shared" si="5"/>
        <v>41.349999999999994</v>
      </c>
    </row>
    <row r="383" spans="1:6" ht="22.5" x14ac:dyDescent="0.25">
      <c r="A383" s="19">
        <v>372</v>
      </c>
      <c r="B383" s="45" t="s">
        <v>394</v>
      </c>
      <c r="C383" s="26">
        <v>5</v>
      </c>
      <c r="D383" s="19" t="s">
        <v>51</v>
      </c>
      <c r="E383" s="47">
        <v>13.6</v>
      </c>
      <c r="F383" s="44">
        <f t="shared" si="5"/>
        <v>68</v>
      </c>
    </row>
    <row r="384" spans="1:6" ht="22.5" x14ac:dyDescent="0.25">
      <c r="A384" s="19">
        <v>373</v>
      </c>
      <c r="B384" s="45" t="s">
        <v>395</v>
      </c>
      <c r="C384" s="26">
        <v>5</v>
      </c>
      <c r="D384" s="19" t="s">
        <v>51</v>
      </c>
      <c r="E384" s="47">
        <v>44.44</v>
      </c>
      <c r="F384" s="44">
        <f t="shared" si="5"/>
        <v>222.2</v>
      </c>
    </row>
    <row r="385" spans="1:6" ht="22.5" x14ac:dyDescent="0.25">
      <c r="A385" s="19">
        <v>374</v>
      </c>
      <c r="B385" s="45" t="s">
        <v>1060</v>
      </c>
      <c r="C385" s="26">
        <v>5</v>
      </c>
      <c r="D385" s="19" t="s">
        <v>51</v>
      </c>
      <c r="E385" s="47">
        <v>9.7100000000000009</v>
      </c>
      <c r="F385" s="44">
        <f t="shared" si="5"/>
        <v>48.550000000000004</v>
      </c>
    </row>
    <row r="386" spans="1:6" ht="22.5" x14ac:dyDescent="0.25">
      <c r="A386" s="19">
        <v>375</v>
      </c>
      <c r="B386" s="45" t="s">
        <v>397</v>
      </c>
      <c r="C386" s="26">
        <v>5</v>
      </c>
      <c r="D386" s="19" t="s">
        <v>51</v>
      </c>
      <c r="E386" s="47">
        <v>23.01</v>
      </c>
      <c r="F386" s="44">
        <f t="shared" si="5"/>
        <v>115.05000000000001</v>
      </c>
    </row>
    <row r="387" spans="1:6" ht="22.5" x14ac:dyDescent="0.25">
      <c r="A387" s="19">
        <v>376</v>
      </c>
      <c r="B387" s="45" t="s">
        <v>398</v>
      </c>
      <c r="C387" s="26">
        <v>5</v>
      </c>
      <c r="D387" s="19" t="s">
        <v>51</v>
      </c>
      <c r="E387" s="47">
        <v>10.44</v>
      </c>
      <c r="F387" s="44">
        <f t="shared" si="5"/>
        <v>52.199999999999996</v>
      </c>
    </row>
    <row r="388" spans="1:6" x14ac:dyDescent="0.25">
      <c r="A388" s="19">
        <v>377</v>
      </c>
      <c r="B388" s="45" t="s">
        <v>399</v>
      </c>
      <c r="C388" s="26">
        <v>5</v>
      </c>
      <c r="D388" s="19" t="s">
        <v>51</v>
      </c>
      <c r="E388" s="47">
        <v>5.28</v>
      </c>
      <c r="F388" s="44">
        <f t="shared" si="5"/>
        <v>26.400000000000002</v>
      </c>
    </row>
    <row r="389" spans="1:6" x14ac:dyDescent="0.25">
      <c r="A389" s="19">
        <v>378</v>
      </c>
      <c r="B389" s="45" t="s">
        <v>400</v>
      </c>
      <c r="C389" s="26">
        <v>5</v>
      </c>
      <c r="D389" s="19" t="s">
        <v>51</v>
      </c>
      <c r="E389" s="47">
        <v>7.76</v>
      </c>
      <c r="F389" s="44">
        <f t="shared" si="5"/>
        <v>38.799999999999997</v>
      </c>
    </row>
    <row r="390" spans="1:6" x14ac:dyDescent="0.25">
      <c r="A390" s="19">
        <v>379</v>
      </c>
      <c r="B390" s="45" t="s">
        <v>401</v>
      </c>
      <c r="C390" s="26">
        <v>5</v>
      </c>
      <c r="D390" s="19" t="s">
        <v>51</v>
      </c>
      <c r="E390" s="47">
        <v>17.41</v>
      </c>
      <c r="F390" s="44">
        <f t="shared" si="5"/>
        <v>87.05</v>
      </c>
    </row>
    <row r="391" spans="1:6" x14ac:dyDescent="0.25">
      <c r="A391" s="19">
        <v>380</v>
      </c>
      <c r="B391" s="45" t="s">
        <v>402</v>
      </c>
      <c r="C391" s="26">
        <v>5</v>
      </c>
      <c r="D391" s="19" t="s">
        <v>51</v>
      </c>
      <c r="E391" s="47">
        <v>3.17</v>
      </c>
      <c r="F391" s="44">
        <f t="shared" si="5"/>
        <v>15.85</v>
      </c>
    </row>
    <row r="392" spans="1:6" x14ac:dyDescent="0.25">
      <c r="A392" s="19">
        <v>381</v>
      </c>
      <c r="B392" s="45" t="s">
        <v>403</v>
      </c>
      <c r="C392" s="26">
        <v>5</v>
      </c>
      <c r="D392" s="19" t="s">
        <v>51</v>
      </c>
      <c r="E392" s="47">
        <v>3.17</v>
      </c>
      <c r="F392" s="44">
        <f t="shared" si="5"/>
        <v>15.85</v>
      </c>
    </row>
    <row r="393" spans="1:6" ht="22.5" x14ac:dyDescent="0.25">
      <c r="A393" s="19">
        <v>382</v>
      </c>
      <c r="B393" s="45" t="s">
        <v>404</v>
      </c>
      <c r="C393" s="26">
        <v>5</v>
      </c>
      <c r="D393" s="19" t="s">
        <v>51</v>
      </c>
      <c r="E393" s="47">
        <v>16.04</v>
      </c>
      <c r="F393" s="44">
        <f t="shared" si="5"/>
        <v>80.199999999999989</v>
      </c>
    </row>
    <row r="394" spans="1:6" ht="22.5" x14ac:dyDescent="0.25">
      <c r="A394" s="19">
        <v>383</v>
      </c>
      <c r="B394" s="45" t="s">
        <v>405</v>
      </c>
      <c r="C394" s="26">
        <v>5</v>
      </c>
      <c r="D394" s="19" t="s">
        <v>51</v>
      </c>
      <c r="E394" s="47">
        <v>14.63</v>
      </c>
      <c r="F394" s="44">
        <f t="shared" si="5"/>
        <v>73.150000000000006</v>
      </c>
    </row>
    <row r="395" spans="1:6" ht="22.5" x14ac:dyDescent="0.25">
      <c r="A395" s="19">
        <v>384</v>
      </c>
      <c r="B395" s="45" t="s">
        <v>406</v>
      </c>
      <c r="C395" s="26">
        <v>5</v>
      </c>
      <c r="D395" s="19" t="s">
        <v>51</v>
      </c>
      <c r="E395" s="47">
        <v>33.35</v>
      </c>
      <c r="F395" s="44">
        <f t="shared" si="5"/>
        <v>166.75</v>
      </c>
    </row>
    <row r="396" spans="1:6" ht="22.5" x14ac:dyDescent="0.25">
      <c r="A396" s="19">
        <v>385</v>
      </c>
      <c r="B396" s="45" t="s">
        <v>1061</v>
      </c>
      <c r="C396" s="26">
        <v>5</v>
      </c>
      <c r="D396" s="19" t="s">
        <v>51</v>
      </c>
      <c r="E396" s="47">
        <v>5.37</v>
      </c>
      <c r="F396" s="44">
        <f t="shared" si="5"/>
        <v>26.85</v>
      </c>
    </row>
    <row r="397" spans="1:6" ht="22.5" x14ac:dyDescent="0.25">
      <c r="A397" s="19">
        <v>386</v>
      </c>
      <c r="B397" s="45" t="s">
        <v>408</v>
      </c>
      <c r="C397" s="26">
        <v>5</v>
      </c>
      <c r="D397" s="19" t="s">
        <v>51</v>
      </c>
      <c r="E397" s="47">
        <v>12.87</v>
      </c>
      <c r="F397" s="44">
        <f t="shared" ref="F397:F460" si="6">E397*C397</f>
        <v>64.349999999999994</v>
      </c>
    </row>
    <row r="398" spans="1:6" ht="22.5" x14ac:dyDescent="0.25">
      <c r="A398" s="19">
        <v>387</v>
      </c>
      <c r="B398" s="45" t="s">
        <v>409</v>
      </c>
      <c r="C398" s="26">
        <v>5</v>
      </c>
      <c r="D398" s="19" t="s">
        <v>51</v>
      </c>
      <c r="E398" s="47">
        <v>6.96</v>
      </c>
      <c r="F398" s="44">
        <f t="shared" si="6"/>
        <v>34.799999999999997</v>
      </c>
    </row>
    <row r="399" spans="1:6" x14ac:dyDescent="0.25">
      <c r="A399" s="19">
        <v>388</v>
      </c>
      <c r="B399" s="45" t="s">
        <v>1062</v>
      </c>
      <c r="C399" s="26">
        <v>5</v>
      </c>
      <c r="D399" s="19" t="s">
        <v>51</v>
      </c>
      <c r="E399" s="47">
        <v>9.3800000000000008</v>
      </c>
      <c r="F399" s="44">
        <f t="shared" si="6"/>
        <v>46.900000000000006</v>
      </c>
    </row>
    <row r="400" spans="1:6" x14ac:dyDescent="0.25">
      <c r="A400" s="19">
        <v>389</v>
      </c>
      <c r="B400" s="45" t="s">
        <v>411</v>
      </c>
      <c r="C400" s="26">
        <v>5</v>
      </c>
      <c r="D400" s="19" t="s">
        <v>51</v>
      </c>
      <c r="E400" s="47">
        <v>27.66</v>
      </c>
      <c r="F400" s="44">
        <f t="shared" si="6"/>
        <v>138.30000000000001</v>
      </c>
    </row>
    <row r="401" spans="1:6" x14ac:dyDescent="0.25">
      <c r="A401" s="19">
        <v>390</v>
      </c>
      <c r="B401" s="45" t="s">
        <v>412</v>
      </c>
      <c r="C401" s="26">
        <v>5</v>
      </c>
      <c r="D401" s="19" t="s">
        <v>51</v>
      </c>
      <c r="E401" s="47">
        <v>10.44</v>
      </c>
      <c r="F401" s="44">
        <f t="shared" si="6"/>
        <v>52.199999999999996</v>
      </c>
    </row>
    <row r="402" spans="1:6" ht="22.5" x14ac:dyDescent="0.25">
      <c r="A402" s="19">
        <v>391</v>
      </c>
      <c r="B402" s="45" t="s">
        <v>413</v>
      </c>
      <c r="C402" s="26">
        <v>5</v>
      </c>
      <c r="D402" s="19" t="s">
        <v>51</v>
      </c>
      <c r="E402" s="47">
        <v>10.76</v>
      </c>
      <c r="F402" s="44">
        <f t="shared" si="6"/>
        <v>53.8</v>
      </c>
    </row>
    <row r="403" spans="1:6" x14ac:dyDescent="0.25">
      <c r="A403" s="19">
        <v>392</v>
      </c>
      <c r="B403" s="45" t="s">
        <v>414</v>
      </c>
      <c r="C403" s="26">
        <v>50</v>
      </c>
      <c r="D403" s="19" t="s">
        <v>51</v>
      </c>
      <c r="E403" s="47">
        <v>3.17</v>
      </c>
      <c r="F403" s="44">
        <f t="shared" si="6"/>
        <v>158.5</v>
      </c>
    </row>
    <row r="404" spans="1:6" x14ac:dyDescent="0.25">
      <c r="A404" s="19">
        <v>393</v>
      </c>
      <c r="B404" s="45" t="s">
        <v>415</v>
      </c>
      <c r="C404" s="26">
        <v>50</v>
      </c>
      <c r="D404" s="19" t="s">
        <v>51</v>
      </c>
      <c r="E404" s="47">
        <v>3.17</v>
      </c>
      <c r="F404" s="44">
        <f t="shared" si="6"/>
        <v>158.5</v>
      </c>
    </row>
    <row r="405" spans="1:6" x14ac:dyDescent="0.25">
      <c r="A405" s="19">
        <v>394</v>
      </c>
      <c r="B405" s="45" t="s">
        <v>416</v>
      </c>
      <c r="C405" s="26">
        <v>50</v>
      </c>
      <c r="D405" s="19" t="s">
        <v>51</v>
      </c>
      <c r="E405" s="47">
        <v>3.17</v>
      </c>
      <c r="F405" s="44">
        <f t="shared" si="6"/>
        <v>158.5</v>
      </c>
    </row>
    <row r="406" spans="1:6" x14ac:dyDescent="0.25">
      <c r="A406" s="19">
        <v>395</v>
      </c>
      <c r="B406" s="45" t="s">
        <v>417</v>
      </c>
      <c r="C406" s="26">
        <v>50</v>
      </c>
      <c r="D406" s="19" t="s">
        <v>51</v>
      </c>
      <c r="E406" s="47">
        <v>3.17</v>
      </c>
      <c r="F406" s="44">
        <f t="shared" si="6"/>
        <v>158.5</v>
      </c>
    </row>
    <row r="407" spans="1:6" x14ac:dyDescent="0.25">
      <c r="A407" s="19">
        <v>396</v>
      </c>
      <c r="B407" s="45" t="s">
        <v>418</v>
      </c>
      <c r="C407" s="26">
        <v>50</v>
      </c>
      <c r="D407" s="19" t="s">
        <v>51</v>
      </c>
      <c r="E407" s="47">
        <v>3.17</v>
      </c>
      <c r="F407" s="44">
        <f t="shared" si="6"/>
        <v>158.5</v>
      </c>
    </row>
    <row r="408" spans="1:6" ht="22.5" x14ac:dyDescent="0.25">
      <c r="A408" s="19">
        <v>397</v>
      </c>
      <c r="B408" s="45" t="s">
        <v>419</v>
      </c>
      <c r="C408" s="26">
        <v>5</v>
      </c>
      <c r="D408" s="19" t="s">
        <v>51</v>
      </c>
      <c r="E408" s="47">
        <v>9.59</v>
      </c>
      <c r="F408" s="44">
        <f t="shared" si="6"/>
        <v>47.95</v>
      </c>
    </row>
    <row r="409" spans="1:6" ht="22.5" x14ac:dyDescent="0.25">
      <c r="A409" s="19">
        <v>398</v>
      </c>
      <c r="B409" s="45" t="s">
        <v>420</v>
      </c>
      <c r="C409" s="26">
        <v>5</v>
      </c>
      <c r="D409" s="19" t="s">
        <v>51</v>
      </c>
      <c r="E409" s="47">
        <v>9.59</v>
      </c>
      <c r="F409" s="44">
        <f t="shared" si="6"/>
        <v>47.95</v>
      </c>
    </row>
    <row r="410" spans="1:6" ht="22.5" x14ac:dyDescent="0.25">
      <c r="A410" s="19">
        <v>399</v>
      </c>
      <c r="B410" s="45" t="s">
        <v>421</v>
      </c>
      <c r="C410" s="26">
        <v>5</v>
      </c>
      <c r="D410" s="19" t="s">
        <v>51</v>
      </c>
      <c r="E410" s="47">
        <v>9.59</v>
      </c>
      <c r="F410" s="44">
        <f t="shared" si="6"/>
        <v>47.95</v>
      </c>
    </row>
    <row r="411" spans="1:6" x14ac:dyDescent="0.25">
      <c r="A411" s="19">
        <v>400</v>
      </c>
      <c r="B411" s="45" t="s">
        <v>422</v>
      </c>
      <c r="C411" s="26">
        <v>5</v>
      </c>
      <c r="D411" s="19" t="s">
        <v>51</v>
      </c>
      <c r="E411" s="47">
        <v>11.37</v>
      </c>
      <c r="F411" s="44">
        <f t="shared" si="6"/>
        <v>56.849999999999994</v>
      </c>
    </row>
    <row r="412" spans="1:6" ht="22.5" x14ac:dyDescent="0.25">
      <c r="A412" s="19">
        <v>401</v>
      </c>
      <c r="B412" s="45" t="s">
        <v>423</v>
      </c>
      <c r="C412" s="26">
        <v>5</v>
      </c>
      <c r="D412" s="19" t="s">
        <v>51</v>
      </c>
      <c r="E412" s="47">
        <v>21.21</v>
      </c>
      <c r="F412" s="44">
        <f t="shared" si="6"/>
        <v>106.05000000000001</v>
      </c>
    </row>
    <row r="413" spans="1:6" ht="22.5" x14ac:dyDescent="0.25">
      <c r="A413" s="19">
        <v>402</v>
      </c>
      <c r="B413" s="45" t="s">
        <v>424</v>
      </c>
      <c r="C413" s="26">
        <v>5</v>
      </c>
      <c r="D413" s="19" t="s">
        <v>51</v>
      </c>
      <c r="E413" s="47">
        <v>9.89</v>
      </c>
      <c r="F413" s="44">
        <f t="shared" si="6"/>
        <v>49.45</v>
      </c>
    </row>
    <row r="414" spans="1:6" x14ac:dyDescent="0.25">
      <c r="A414" s="19">
        <v>403</v>
      </c>
      <c r="B414" s="45" t="s">
        <v>425</v>
      </c>
      <c r="C414" s="26">
        <v>5</v>
      </c>
      <c r="D414" s="19" t="s">
        <v>51</v>
      </c>
      <c r="E414" s="47">
        <v>2.4500000000000002</v>
      </c>
      <c r="F414" s="44">
        <f t="shared" si="6"/>
        <v>12.25</v>
      </c>
    </row>
    <row r="415" spans="1:6" ht="22.5" x14ac:dyDescent="0.25">
      <c r="A415" s="19">
        <v>404</v>
      </c>
      <c r="B415" s="45" t="s">
        <v>1063</v>
      </c>
      <c r="C415" s="26">
        <v>5</v>
      </c>
      <c r="D415" s="19" t="s">
        <v>51</v>
      </c>
      <c r="E415" s="47">
        <v>7.06</v>
      </c>
      <c r="F415" s="44">
        <f t="shared" si="6"/>
        <v>35.299999999999997</v>
      </c>
    </row>
    <row r="416" spans="1:6" ht="22.5" x14ac:dyDescent="0.25">
      <c r="A416" s="19">
        <v>405</v>
      </c>
      <c r="B416" s="45" t="s">
        <v>1064</v>
      </c>
      <c r="C416" s="26">
        <v>5</v>
      </c>
      <c r="D416" s="19" t="s">
        <v>51</v>
      </c>
      <c r="E416" s="47">
        <v>6.06</v>
      </c>
      <c r="F416" s="44">
        <f t="shared" si="6"/>
        <v>30.299999999999997</v>
      </c>
    </row>
    <row r="417" spans="1:6" ht="22.5" x14ac:dyDescent="0.25">
      <c r="A417" s="19">
        <v>406</v>
      </c>
      <c r="B417" s="45" t="s">
        <v>428</v>
      </c>
      <c r="C417" s="26">
        <v>5</v>
      </c>
      <c r="D417" s="19" t="s">
        <v>51</v>
      </c>
      <c r="E417" s="47">
        <v>28</v>
      </c>
      <c r="F417" s="44">
        <f t="shared" si="6"/>
        <v>140</v>
      </c>
    </row>
    <row r="418" spans="1:6" x14ac:dyDescent="0.25">
      <c r="A418" s="19">
        <v>407</v>
      </c>
      <c r="B418" s="45" t="s">
        <v>429</v>
      </c>
      <c r="C418" s="26">
        <v>5</v>
      </c>
      <c r="D418" s="19" t="s">
        <v>51</v>
      </c>
      <c r="E418" s="47">
        <v>10.44</v>
      </c>
      <c r="F418" s="44">
        <f t="shared" si="6"/>
        <v>52.199999999999996</v>
      </c>
    </row>
    <row r="419" spans="1:6" x14ac:dyDescent="0.25">
      <c r="A419" s="19">
        <v>408</v>
      </c>
      <c r="B419" s="45" t="s">
        <v>430</v>
      </c>
      <c r="C419" s="26">
        <v>5</v>
      </c>
      <c r="D419" s="19" t="s">
        <v>51</v>
      </c>
      <c r="E419" s="47">
        <v>30.61</v>
      </c>
      <c r="F419" s="44">
        <f t="shared" si="6"/>
        <v>153.05000000000001</v>
      </c>
    </row>
    <row r="420" spans="1:6" ht="22.5" x14ac:dyDescent="0.25">
      <c r="A420" s="19">
        <v>409</v>
      </c>
      <c r="B420" s="45" t="s">
        <v>431</v>
      </c>
      <c r="C420" s="26">
        <v>5</v>
      </c>
      <c r="D420" s="19" t="s">
        <v>51</v>
      </c>
      <c r="E420" s="47">
        <v>15.3</v>
      </c>
      <c r="F420" s="44">
        <f t="shared" si="6"/>
        <v>76.5</v>
      </c>
    </row>
    <row r="421" spans="1:6" x14ac:dyDescent="0.25">
      <c r="A421" s="19">
        <v>410</v>
      </c>
      <c r="B421" s="45" t="s">
        <v>1065</v>
      </c>
      <c r="C421" s="26">
        <v>5</v>
      </c>
      <c r="D421" s="19" t="s">
        <v>51</v>
      </c>
      <c r="E421" s="47">
        <v>14.66</v>
      </c>
      <c r="F421" s="44">
        <f t="shared" si="6"/>
        <v>73.3</v>
      </c>
    </row>
    <row r="422" spans="1:6" ht="22.5" x14ac:dyDescent="0.25">
      <c r="A422" s="19">
        <v>411</v>
      </c>
      <c r="B422" s="45" t="s">
        <v>433</v>
      </c>
      <c r="C422" s="26">
        <v>5</v>
      </c>
      <c r="D422" s="19" t="s">
        <v>51</v>
      </c>
      <c r="E422" s="47">
        <v>23.01</v>
      </c>
      <c r="F422" s="44">
        <f t="shared" si="6"/>
        <v>115.05000000000001</v>
      </c>
    </row>
    <row r="423" spans="1:6" x14ac:dyDescent="0.25">
      <c r="A423" s="19">
        <v>412</v>
      </c>
      <c r="B423" s="45" t="s">
        <v>434</v>
      </c>
      <c r="C423" s="26">
        <v>100</v>
      </c>
      <c r="D423" s="19" t="s">
        <v>51</v>
      </c>
      <c r="E423" s="47">
        <v>16.149999999999999</v>
      </c>
      <c r="F423" s="44">
        <f t="shared" si="6"/>
        <v>1614.9999999999998</v>
      </c>
    </row>
    <row r="424" spans="1:6" x14ac:dyDescent="0.25">
      <c r="A424" s="19">
        <v>413</v>
      </c>
      <c r="B424" s="45" t="s">
        <v>435</v>
      </c>
      <c r="C424" s="26">
        <v>100</v>
      </c>
      <c r="D424" s="19" t="s">
        <v>51</v>
      </c>
      <c r="E424" s="47">
        <v>20.49</v>
      </c>
      <c r="F424" s="44">
        <f t="shared" si="6"/>
        <v>2049</v>
      </c>
    </row>
    <row r="425" spans="1:6" x14ac:dyDescent="0.25">
      <c r="A425" s="19">
        <v>414</v>
      </c>
      <c r="B425" s="45" t="s">
        <v>436</v>
      </c>
      <c r="C425" s="26">
        <v>100</v>
      </c>
      <c r="D425" s="19" t="s">
        <v>51</v>
      </c>
      <c r="E425" s="47">
        <v>3.17</v>
      </c>
      <c r="F425" s="44">
        <f t="shared" si="6"/>
        <v>317</v>
      </c>
    </row>
    <row r="426" spans="1:6" x14ac:dyDescent="0.25">
      <c r="A426" s="19">
        <v>415</v>
      </c>
      <c r="B426" s="45" t="s">
        <v>437</v>
      </c>
      <c r="C426" s="26">
        <v>100</v>
      </c>
      <c r="D426" s="19" t="s">
        <v>51</v>
      </c>
      <c r="E426" s="47">
        <v>3.17</v>
      </c>
      <c r="F426" s="44">
        <f t="shared" si="6"/>
        <v>317</v>
      </c>
    </row>
    <row r="427" spans="1:6" x14ac:dyDescent="0.25">
      <c r="A427" s="19">
        <v>416</v>
      </c>
      <c r="B427" s="45" t="s">
        <v>438</v>
      </c>
      <c r="C427" s="26">
        <v>100</v>
      </c>
      <c r="D427" s="19" t="s">
        <v>51</v>
      </c>
      <c r="E427" s="47">
        <v>3.17</v>
      </c>
      <c r="F427" s="44">
        <f t="shared" si="6"/>
        <v>317</v>
      </c>
    </row>
    <row r="428" spans="1:6" x14ac:dyDescent="0.25">
      <c r="A428" s="19">
        <v>417</v>
      </c>
      <c r="B428" s="45" t="s">
        <v>439</v>
      </c>
      <c r="C428" s="26">
        <v>100</v>
      </c>
      <c r="D428" s="19" t="s">
        <v>51</v>
      </c>
      <c r="E428" s="47">
        <v>3.3</v>
      </c>
      <c r="F428" s="44">
        <f t="shared" si="6"/>
        <v>330</v>
      </c>
    </row>
    <row r="429" spans="1:6" x14ac:dyDescent="0.25">
      <c r="A429" s="19">
        <v>418</v>
      </c>
      <c r="B429" s="45" t="s">
        <v>440</v>
      </c>
      <c r="C429" s="26">
        <v>100</v>
      </c>
      <c r="D429" s="19" t="s">
        <v>51</v>
      </c>
      <c r="E429" s="47">
        <v>3.17</v>
      </c>
      <c r="F429" s="44">
        <f t="shared" si="6"/>
        <v>317</v>
      </c>
    </row>
    <row r="430" spans="1:6" x14ac:dyDescent="0.25">
      <c r="A430" s="19">
        <v>419</v>
      </c>
      <c r="B430" s="45" t="s">
        <v>441</v>
      </c>
      <c r="C430" s="26">
        <v>100</v>
      </c>
      <c r="D430" s="19" t="s">
        <v>51</v>
      </c>
      <c r="E430" s="47">
        <v>3.3</v>
      </c>
      <c r="F430" s="44">
        <f t="shared" si="6"/>
        <v>330</v>
      </c>
    </row>
    <row r="431" spans="1:6" x14ac:dyDescent="0.25">
      <c r="A431" s="19">
        <v>420</v>
      </c>
      <c r="B431" s="45" t="s">
        <v>442</v>
      </c>
      <c r="C431" s="26">
        <v>10</v>
      </c>
      <c r="D431" s="19" t="s">
        <v>51</v>
      </c>
      <c r="E431" s="47">
        <v>15.39</v>
      </c>
      <c r="F431" s="44">
        <f t="shared" si="6"/>
        <v>153.9</v>
      </c>
    </row>
    <row r="432" spans="1:6" ht="22.5" x14ac:dyDescent="0.25">
      <c r="A432" s="19">
        <v>421</v>
      </c>
      <c r="B432" s="45" t="s">
        <v>443</v>
      </c>
      <c r="C432" s="26">
        <v>100</v>
      </c>
      <c r="D432" s="19" t="s">
        <v>51</v>
      </c>
      <c r="E432" s="47">
        <v>28.05</v>
      </c>
      <c r="F432" s="44">
        <f t="shared" si="6"/>
        <v>2805</v>
      </c>
    </row>
    <row r="433" spans="1:6" ht="22.5" x14ac:dyDescent="0.25">
      <c r="A433" s="19">
        <v>422</v>
      </c>
      <c r="B433" s="45" t="s">
        <v>444</v>
      </c>
      <c r="C433" s="26">
        <v>5</v>
      </c>
      <c r="D433" s="19" t="s">
        <v>51</v>
      </c>
      <c r="E433" s="47">
        <v>15.84</v>
      </c>
      <c r="F433" s="44">
        <f t="shared" si="6"/>
        <v>79.2</v>
      </c>
    </row>
    <row r="434" spans="1:6" ht="22.5" x14ac:dyDescent="0.25">
      <c r="A434" s="19">
        <v>423</v>
      </c>
      <c r="B434" s="45" t="s">
        <v>445</v>
      </c>
      <c r="C434" s="26">
        <v>100</v>
      </c>
      <c r="D434" s="19" t="s">
        <v>51</v>
      </c>
      <c r="E434" s="47">
        <v>2.5299999999999998</v>
      </c>
      <c r="F434" s="44">
        <f t="shared" si="6"/>
        <v>252.99999999999997</v>
      </c>
    </row>
    <row r="435" spans="1:6" x14ac:dyDescent="0.25">
      <c r="A435" s="19">
        <v>424</v>
      </c>
      <c r="B435" s="45" t="s">
        <v>446</v>
      </c>
      <c r="C435" s="26">
        <v>5</v>
      </c>
      <c r="D435" s="19" t="s">
        <v>51</v>
      </c>
      <c r="E435" s="47">
        <v>55.41</v>
      </c>
      <c r="F435" s="44">
        <f t="shared" si="6"/>
        <v>277.04999999999995</v>
      </c>
    </row>
    <row r="436" spans="1:6" ht="22.5" x14ac:dyDescent="0.25">
      <c r="A436" s="19">
        <v>425</v>
      </c>
      <c r="B436" s="45" t="s">
        <v>447</v>
      </c>
      <c r="C436" s="26">
        <v>5</v>
      </c>
      <c r="D436" s="19" t="s">
        <v>51</v>
      </c>
      <c r="E436" s="47">
        <v>17.41</v>
      </c>
      <c r="F436" s="44">
        <f t="shared" si="6"/>
        <v>87.05</v>
      </c>
    </row>
    <row r="437" spans="1:6" ht="33.75" x14ac:dyDescent="0.25">
      <c r="A437" s="19">
        <v>426</v>
      </c>
      <c r="B437" s="45" t="s">
        <v>448</v>
      </c>
      <c r="C437" s="26">
        <v>5</v>
      </c>
      <c r="D437" s="19" t="s">
        <v>51</v>
      </c>
      <c r="E437" s="47">
        <v>28.7</v>
      </c>
      <c r="F437" s="44">
        <f t="shared" si="6"/>
        <v>143.5</v>
      </c>
    </row>
    <row r="438" spans="1:6" ht="33.75" x14ac:dyDescent="0.25">
      <c r="A438" s="19">
        <v>427</v>
      </c>
      <c r="B438" s="45" t="s">
        <v>449</v>
      </c>
      <c r="C438" s="26">
        <v>5</v>
      </c>
      <c r="D438" s="19" t="s">
        <v>51</v>
      </c>
      <c r="E438" s="47">
        <v>28.7</v>
      </c>
      <c r="F438" s="44">
        <f t="shared" si="6"/>
        <v>143.5</v>
      </c>
    </row>
    <row r="439" spans="1:6" x14ac:dyDescent="0.25">
      <c r="A439" s="19">
        <v>428</v>
      </c>
      <c r="B439" s="45" t="s">
        <v>450</v>
      </c>
      <c r="C439" s="26">
        <v>5</v>
      </c>
      <c r="D439" s="19" t="s">
        <v>51</v>
      </c>
      <c r="E439" s="47">
        <v>28.7</v>
      </c>
      <c r="F439" s="44">
        <f t="shared" si="6"/>
        <v>143.5</v>
      </c>
    </row>
    <row r="440" spans="1:6" x14ac:dyDescent="0.25">
      <c r="A440" s="19">
        <v>429</v>
      </c>
      <c r="B440" s="45" t="s">
        <v>451</v>
      </c>
      <c r="C440" s="26">
        <v>100</v>
      </c>
      <c r="D440" s="19" t="s">
        <v>51</v>
      </c>
      <c r="E440" s="47">
        <v>17.510000000000002</v>
      </c>
      <c r="F440" s="44">
        <f t="shared" si="6"/>
        <v>1751.0000000000002</v>
      </c>
    </row>
    <row r="441" spans="1:6" ht="22.5" x14ac:dyDescent="0.25">
      <c r="A441" s="19">
        <v>430</v>
      </c>
      <c r="B441" s="45" t="s">
        <v>452</v>
      </c>
      <c r="C441" s="26">
        <v>5</v>
      </c>
      <c r="D441" s="19" t="s">
        <v>51</v>
      </c>
      <c r="E441" s="47">
        <v>17.73</v>
      </c>
      <c r="F441" s="44">
        <f t="shared" si="6"/>
        <v>88.65</v>
      </c>
    </row>
    <row r="442" spans="1:6" x14ac:dyDescent="0.25">
      <c r="A442" s="19">
        <v>431</v>
      </c>
      <c r="B442" s="45" t="s">
        <v>453</v>
      </c>
      <c r="C442" s="26">
        <v>50</v>
      </c>
      <c r="D442" s="19" t="s">
        <v>51</v>
      </c>
      <c r="E442" s="47">
        <v>3.17</v>
      </c>
      <c r="F442" s="44">
        <f t="shared" si="6"/>
        <v>158.5</v>
      </c>
    </row>
    <row r="443" spans="1:6" ht="33.75" x14ac:dyDescent="0.25">
      <c r="A443" s="19">
        <v>432</v>
      </c>
      <c r="B443" s="45" t="s">
        <v>454</v>
      </c>
      <c r="C443" s="26">
        <v>5</v>
      </c>
      <c r="D443" s="19" t="s">
        <v>51</v>
      </c>
      <c r="E443" s="47">
        <v>42.86</v>
      </c>
      <c r="F443" s="44">
        <f t="shared" si="6"/>
        <v>214.3</v>
      </c>
    </row>
    <row r="444" spans="1:6" ht="22.5" x14ac:dyDescent="0.25">
      <c r="A444" s="19">
        <v>433</v>
      </c>
      <c r="B444" s="45" t="s">
        <v>455</v>
      </c>
      <c r="C444" s="26">
        <v>5</v>
      </c>
      <c r="D444" s="19" t="s">
        <v>51</v>
      </c>
      <c r="E444" s="47">
        <v>35.869999999999997</v>
      </c>
      <c r="F444" s="44">
        <f t="shared" si="6"/>
        <v>179.35</v>
      </c>
    </row>
    <row r="445" spans="1:6" ht="22.5" x14ac:dyDescent="0.25">
      <c r="A445" s="19">
        <v>434</v>
      </c>
      <c r="B445" s="45" t="s">
        <v>456</v>
      </c>
      <c r="C445" s="26">
        <v>20</v>
      </c>
      <c r="D445" s="19" t="s">
        <v>51</v>
      </c>
      <c r="E445" s="47">
        <v>4.8499999999999996</v>
      </c>
      <c r="F445" s="44">
        <f t="shared" si="6"/>
        <v>97</v>
      </c>
    </row>
    <row r="446" spans="1:6" ht="22.5" x14ac:dyDescent="0.25">
      <c r="A446" s="19">
        <v>435</v>
      </c>
      <c r="B446" s="45" t="s">
        <v>457</v>
      </c>
      <c r="C446" s="26">
        <v>20</v>
      </c>
      <c r="D446" s="19" t="s">
        <v>51</v>
      </c>
      <c r="E446" s="47">
        <v>4.8499999999999996</v>
      </c>
      <c r="F446" s="44">
        <f t="shared" si="6"/>
        <v>97</v>
      </c>
    </row>
    <row r="447" spans="1:6" ht="22.5" x14ac:dyDescent="0.25">
      <c r="A447" s="19">
        <v>436</v>
      </c>
      <c r="B447" s="45" t="s">
        <v>458</v>
      </c>
      <c r="C447" s="26">
        <v>20</v>
      </c>
      <c r="D447" s="19" t="s">
        <v>51</v>
      </c>
      <c r="E447" s="47">
        <v>4.8499999999999996</v>
      </c>
      <c r="F447" s="44">
        <f t="shared" si="6"/>
        <v>97</v>
      </c>
    </row>
    <row r="448" spans="1:6" ht="22.5" x14ac:dyDescent="0.25">
      <c r="A448" s="19">
        <v>437</v>
      </c>
      <c r="B448" s="45" t="s">
        <v>459</v>
      </c>
      <c r="C448" s="26">
        <v>20</v>
      </c>
      <c r="D448" s="19" t="s">
        <v>51</v>
      </c>
      <c r="E448" s="47">
        <v>4.8499999999999996</v>
      </c>
      <c r="F448" s="44">
        <f t="shared" si="6"/>
        <v>97</v>
      </c>
    </row>
    <row r="449" spans="1:6" x14ac:dyDescent="0.25">
      <c r="A449" s="19">
        <v>438</v>
      </c>
      <c r="B449" s="45" t="s">
        <v>460</v>
      </c>
      <c r="C449" s="26">
        <v>20</v>
      </c>
      <c r="D449" s="19" t="s">
        <v>51</v>
      </c>
      <c r="E449" s="47">
        <v>2.1</v>
      </c>
      <c r="F449" s="44">
        <f t="shared" si="6"/>
        <v>42</v>
      </c>
    </row>
    <row r="450" spans="1:6" x14ac:dyDescent="0.25">
      <c r="A450" s="19">
        <v>439</v>
      </c>
      <c r="B450" s="45" t="s">
        <v>461</v>
      </c>
      <c r="C450" s="26">
        <v>20</v>
      </c>
      <c r="D450" s="19" t="s">
        <v>51</v>
      </c>
      <c r="E450" s="47">
        <v>2.1</v>
      </c>
      <c r="F450" s="44">
        <f t="shared" si="6"/>
        <v>42</v>
      </c>
    </row>
    <row r="451" spans="1:6" x14ac:dyDescent="0.25">
      <c r="A451" s="19">
        <v>440</v>
      </c>
      <c r="B451" s="45" t="s">
        <v>462</v>
      </c>
      <c r="C451" s="26">
        <v>50</v>
      </c>
      <c r="D451" s="19" t="s">
        <v>51</v>
      </c>
      <c r="E451" s="47">
        <v>7.59</v>
      </c>
      <c r="F451" s="44">
        <f t="shared" si="6"/>
        <v>379.5</v>
      </c>
    </row>
    <row r="452" spans="1:6" x14ac:dyDescent="0.25">
      <c r="A452" s="19">
        <v>441</v>
      </c>
      <c r="B452" s="45" t="s">
        <v>463</v>
      </c>
      <c r="C452" s="26">
        <v>50</v>
      </c>
      <c r="D452" s="19" t="s">
        <v>51</v>
      </c>
      <c r="E452" s="47">
        <v>7.59</v>
      </c>
      <c r="F452" s="44">
        <f t="shared" si="6"/>
        <v>379.5</v>
      </c>
    </row>
    <row r="453" spans="1:6" x14ac:dyDescent="0.25">
      <c r="A453" s="19">
        <v>442</v>
      </c>
      <c r="B453" s="45" t="s">
        <v>464</v>
      </c>
      <c r="C453" s="26">
        <v>50</v>
      </c>
      <c r="D453" s="19" t="s">
        <v>51</v>
      </c>
      <c r="E453" s="47">
        <v>7.59</v>
      </c>
      <c r="F453" s="44">
        <f t="shared" si="6"/>
        <v>379.5</v>
      </c>
    </row>
    <row r="454" spans="1:6" x14ac:dyDescent="0.25">
      <c r="A454" s="19">
        <v>443</v>
      </c>
      <c r="B454" s="45" t="s">
        <v>465</v>
      </c>
      <c r="C454" s="26">
        <v>50</v>
      </c>
      <c r="D454" s="19" t="s">
        <v>51</v>
      </c>
      <c r="E454" s="47">
        <v>7.59</v>
      </c>
      <c r="F454" s="44">
        <f t="shared" si="6"/>
        <v>379.5</v>
      </c>
    </row>
    <row r="455" spans="1:6" x14ac:dyDescent="0.25">
      <c r="A455" s="19">
        <v>444</v>
      </c>
      <c r="B455" s="45" t="s">
        <v>466</v>
      </c>
      <c r="C455" s="26">
        <v>50</v>
      </c>
      <c r="D455" s="19" t="s">
        <v>51</v>
      </c>
      <c r="E455" s="47">
        <v>7.59</v>
      </c>
      <c r="F455" s="44">
        <f t="shared" si="6"/>
        <v>379.5</v>
      </c>
    </row>
    <row r="456" spans="1:6" x14ac:dyDescent="0.25">
      <c r="A456" s="19">
        <v>445</v>
      </c>
      <c r="B456" s="45" t="s">
        <v>467</v>
      </c>
      <c r="C456" s="26">
        <v>50</v>
      </c>
      <c r="D456" s="19" t="s">
        <v>51</v>
      </c>
      <c r="E456" s="47">
        <v>7.59</v>
      </c>
      <c r="F456" s="44">
        <f t="shared" si="6"/>
        <v>379.5</v>
      </c>
    </row>
    <row r="457" spans="1:6" x14ac:dyDescent="0.25">
      <c r="A457" s="19">
        <v>446</v>
      </c>
      <c r="B457" s="45" t="s">
        <v>468</v>
      </c>
      <c r="C457" s="26">
        <v>50</v>
      </c>
      <c r="D457" s="19" t="s">
        <v>51</v>
      </c>
      <c r="E457" s="47">
        <v>9.5</v>
      </c>
      <c r="F457" s="44">
        <f t="shared" si="6"/>
        <v>475</v>
      </c>
    </row>
    <row r="458" spans="1:6" x14ac:dyDescent="0.25">
      <c r="A458" s="19">
        <v>447</v>
      </c>
      <c r="B458" s="45" t="s">
        <v>469</v>
      </c>
      <c r="C458" s="26">
        <v>50</v>
      </c>
      <c r="D458" s="19" t="s">
        <v>51</v>
      </c>
      <c r="E458" s="47">
        <v>9.5</v>
      </c>
      <c r="F458" s="44">
        <f t="shared" si="6"/>
        <v>475</v>
      </c>
    </row>
    <row r="459" spans="1:6" x14ac:dyDescent="0.25">
      <c r="A459" s="19">
        <v>448</v>
      </c>
      <c r="B459" s="45" t="s">
        <v>470</v>
      </c>
      <c r="C459" s="26">
        <v>50</v>
      </c>
      <c r="D459" s="19" t="s">
        <v>51</v>
      </c>
      <c r="E459" s="47">
        <v>2.74</v>
      </c>
      <c r="F459" s="44">
        <f t="shared" si="6"/>
        <v>137</v>
      </c>
    </row>
    <row r="460" spans="1:6" x14ac:dyDescent="0.25">
      <c r="A460" s="19">
        <v>449</v>
      </c>
      <c r="B460" s="45" t="s">
        <v>471</v>
      </c>
      <c r="C460" s="26">
        <v>50</v>
      </c>
      <c r="D460" s="19" t="s">
        <v>51</v>
      </c>
      <c r="E460" s="47">
        <v>4.43</v>
      </c>
      <c r="F460" s="44">
        <f t="shared" si="6"/>
        <v>221.5</v>
      </c>
    </row>
    <row r="461" spans="1:6" x14ac:dyDescent="0.25">
      <c r="A461" s="19">
        <v>450</v>
      </c>
      <c r="B461" s="45" t="s">
        <v>472</v>
      </c>
      <c r="C461" s="26">
        <v>50</v>
      </c>
      <c r="D461" s="19" t="s">
        <v>51</v>
      </c>
      <c r="E461" s="47">
        <v>32.090000000000003</v>
      </c>
      <c r="F461" s="44">
        <f t="shared" ref="F461:F524" si="7">E461*C461</f>
        <v>1604.5000000000002</v>
      </c>
    </row>
    <row r="462" spans="1:6" x14ac:dyDescent="0.25">
      <c r="A462" s="19">
        <v>451</v>
      </c>
      <c r="B462" s="45" t="s">
        <v>473</v>
      </c>
      <c r="C462" s="26">
        <v>50</v>
      </c>
      <c r="D462" s="19" t="s">
        <v>51</v>
      </c>
      <c r="E462" s="47">
        <v>11.4</v>
      </c>
      <c r="F462" s="44">
        <f t="shared" si="7"/>
        <v>570</v>
      </c>
    </row>
    <row r="463" spans="1:6" ht="22.5" x14ac:dyDescent="0.25">
      <c r="A463" s="19">
        <v>452</v>
      </c>
      <c r="B463" s="45" t="s">
        <v>1066</v>
      </c>
      <c r="C463" s="26">
        <v>5</v>
      </c>
      <c r="D463" s="19" t="s">
        <v>51</v>
      </c>
      <c r="E463" s="47">
        <v>9.07</v>
      </c>
      <c r="F463" s="44">
        <f t="shared" si="7"/>
        <v>45.35</v>
      </c>
    </row>
    <row r="464" spans="1:6" ht="78.75" x14ac:dyDescent="0.25">
      <c r="A464" s="19">
        <v>453</v>
      </c>
      <c r="B464" s="45" t="s">
        <v>1067</v>
      </c>
      <c r="C464" s="26">
        <v>100</v>
      </c>
      <c r="D464" s="19" t="s">
        <v>51</v>
      </c>
      <c r="E464" s="47">
        <v>44.13</v>
      </c>
      <c r="F464" s="44">
        <f t="shared" si="7"/>
        <v>4413</v>
      </c>
    </row>
    <row r="465" spans="1:6" ht="22.5" x14ac:dyDescent="0.25">
      <c r="A465" s="19">
        <v>454</v>
      </c>
      <c r="B465" s="45" t="s">
        <v>476</v>
      </c>
      <c r="C465" s="26">
        <v>100</v>
      </c>
      <c r="D465" s="19" t="s">
        <v>51</v>
      </c>
      <c r="E465" s="47">
        <v>52.57</v>
      </c>
      <c r="F465" s="44">
        <f t="shared" si="7"/>
        <v>5257</v>
      </c>
    </row>
    <row r="466" spans="1:6" ht="67.5" x14ac:dyDescent="0.25">
      <c r="A466" s="19">
        <v>455</v>
      </c>
      <c r="B466" s="45" t="s">
        <v>477</v>
      </c>
      <c r="C466" s="26">
        <v>100</v>
      </c>
      <c r="D466" s="19" t="s">
        <v>51</v>
      </c>
      <c r="E466" s="47">
        <v>168.64</v>
      </c>
      <c r="F466" s="44">
        <f t="shared" si="7"/>
        <v>16864</v>
      </c>
    </row>
    <row r="467" spans="1:6" ht="22.5" x14ac:dyDescent="0.25">
      <c r="A467" s="19">
        <v>456</v>
      </c>
      <c r="B467" s="45" t="s">
        <v>478</v>
      </c>
      <c r="C467" s="26">
        <v>5</v>
      </c>
      <c r="D467" s="19" t="s">
        <v>51</v>
      </c>
      <c r="E467" s="47">
        <v>9.48</v>
      </c>
      <c r="F467" s="44">
        <f t="shared" si="7"/>
        <v>47.400000000000006</v>
      </c>
    </row>
    <row r="468" spans="1:6" ht="22.5" x14ac:dyDescent="0.25">
      <c r="A468" s="19">
        <v>457</v>
      </c>
      <c r="B468" s="45" t="s">
        <v>479</v>
      </c>
      <c r="C468" s="26">
        <v>5</v>
      </c>
      <c r="D468" s="19" t="s">
        <v>51</v>
      </c>
      <c r="E468" s="47">
        <v>20.9</v>
      </c>
      <c r="F468" s="44">
        <f t="shared" si="7"/>
        <v>104.5</v>
      </c>
    </row>
    <row r="469" spans="1:6" ht="22.5" x14ac:dyDescent="0.25">
      <c r="A469" s="19">
        <v>458</v>
      </c>
      <c r="B469" s="45" t="s">
        <v>480</v>
      </c>
      <c r="C469" s="26">
        <v>5</v>
      </c>
      <c r="D469" s="19" t="s">
        <v>51</v>
      </c>
      <c r="E469" s="47">
        <v>79.180000000000007</v>
      </c>
      <c r="F469" s="44">
        <f t="shared" si="7"/>
        <v>395.90000000000003</v>
      </c>
    </row>
    <row r="470" spans="1:6" ht="22.5" x14ac:dyDescent="0.25">
      <c r="A470" s="19">
        <v>459</v>
      </c>
      <c r="B470" s="45" t="s">
        <v>481</v>
      </c>
      <c r="C470" s="26">
        <v>10</v>
      </c>
      <c r="D470" s="19" t="s">
        <v>51</v>
      </c>
      <c r="E470" s="47">
        <v>58.81</v>
      </c>
      <c r="F470" s="44">
        <f t="shared" si="7"/>
        <v>588.1</v>
      </c>
    </row>
    <row r="471" spans="1:6" ht="22.5" x14ac:dyDescent="0.25">
      <c r="A471" s="19">
        <v>460</v>
      </c>
      <c r="B471" s="45" t="s">
        <v>482</v>
      </c>
      <c r="C471" s="26">
        <v>10</v>
      </c>
      <c r="D471" s="19" t="s">
        <v>51</v>
      </c>
      <c r="E471" s="47">
        <v>60.59</v>
      </c>
      <c r="F471" s="44">
        <f t="shared" si="7"/>
        <v>605.90000000000009</v>
      </c>
    </row>
    <row r="472" spans="1:6" ht="33.75" x14ac:dyDescent="0.25">
      <c r="A472" s="19">
        <v>461</v>
      </c>
      <c r="B472" s="45" t="s">
        <v>483</v>
      </c>
      <c r="C472" s="26">
        <v>10</v>
      </c>
      <c r="D472" s="19" t="s">
        <v>51</v>
      </c>
      <c r="E472" s="47">
        <v>37.97</v>
      </c>
      <c r="F472" s="44">
        <f t="shared" si="7"/>
        <v>379.7</v>
      </c>
    </row>
    <row r="473" spans="1:6" ht="22.5" x14ac:dyDescent="0.25">
      <c r="A473" s="19">
        <v>462</v>
      </c>
      <c r="B473" s="45" t="s">
        <v>1068</v>
      </c>
      <c r="C473" s="26">
        <v>50</v>
      </c>
      <c r="D473" s="19" t="s">
        <v>51</v>
      </c>
      <c r="E473" s="47">
        <v>7.59</v>
      </c>
      <c r="F473" s="44">
        <f t="shared" si="7"/>
        <v>379.5</v>
      </c>
    </row>
    <row r="474" spans="1:6" ht="22.5" x14ac:dyDescent="0.25">
      <c r="A474" s="19">
        <v>463</v>
      </c>
      <c r="B474" s="45" t="s">
        <v>485</v>
      </c>
      <c r="C474" s="26">
        <v>100</v>
      </c>
      <c r="D474" s="19" t="s">
        <v>51</v>
      </c>
      <c r="E474" s="47">
        <v>73.680000000000007</v>
      </c>
      <c r="F474" s="44">
        <f t="shared" si="7"/>
        <v>7368.0000000000009</v>
      </c>
    </row>
    <row r="475" spans="1:6" ht="56.25" x14ac:dyDescent="0.25">
      <c r="A475" s="19">
        <v>464</v>
      </c>
      <c r="B475" s="45" t="s">
        <v>1069</v>
      </c>
      <c r="C475" s="26">
        <v>20</v>
      </c>
      <c r="D475" s="19" t="s">
        <v>51</v>
      </c>
      <c r="E475" s="47">
        <v>15.3</v>
      </c>
      <c r="F475" s="44">
        <f t="shared" si="7"/>
        <v>306</v>
      </c>
    </row>
    <row r="476" spans="1:6" x14ac:dyDescent="0.25">
      <c r="A476" s="19">
        <v>465</v>
      </c>
      <c r="B476" s="45" t="s">
        <v>487</v>
      </c>
      <c r="C476" s="26">
        <v>20</v>
      </c>
      <c r="D476" s="19" t="s">
        <v>51</v>
      </c>
      <c r="E476" s="47">
        <v>105.35</v>
      </c>
      <c r="F476" s="44">
        <f t="shared" si="7"/>
        <v>2107</v>
      </c>
    </row>
    <row r="477" spans="1:6" x14ac:dyDescent="0.25">
      <c r="A477" s="19">
        <v>466</v>
      </c>
      <c r="B477" s="45" t="s">
        <v>488</v>
      </c>
      <c r="C477" s="26">
        <v>50</v>
      </c>
      <c r="D477" s="19" t="s">
        <v>51</v>
      </c>
      <c r="E477" s="47">
        <v>12.45</v>
      </c>
      <c r="F477" s="44">
        <f t="shared" si="7"/>
        <v>622.5</v>
      </c>
    </row>
    <row r="478" spans="1:6" ht="22.5" x14ac:dyDescent="0.25">
      <c r="A478" s="19">
        <v>467</v>
      </c>
      <c r="B478" s="45" t="s">
        <v>489</v>
      </c>
      <c r="C478" s="26">
        <v>20</v>
      </c>
      <c r="D478" s="19" t="s">
        <v>51</v>
      </c>
      <c r="E478" s="47">
        <v>20.9</v>
      </c>
      <c r="F478" s="44">
        <f t="shared" si="7"/>
        <v>418</v>
      </c>
    </row>
    <row r="479" spans="1:6" ht="33.75" x14ac:dyDescent="0.25">
      <c r="A479" s="19">
        <v>468</v>
      </c>
      <c r="B479" s="45" t="s">
        <v>1070</v>
      </c>
      <c r="C479" s="26">
        <v>5</v>
      </c>
      <c r="D479" s="19" t="s">
        <v>51</v>
      </c>
      <c r="E479" s="47">
        <v>380.05</v>
      </c>
      <c r="F479" s="44">
        <f t="shared" si="7"/>
        <v>1900.25</v>
      </c>
    </row>
    <row r="480" spans="1:6" ht="22.5" x14ac:dyDescent="0.25">
      <c r="A480" s="19">
        <v>469</v>
      </c>
      <c r="B480" s="45" t="s">
        <v>491</v>
      </c>
      <c r="C480" s="26">
        <v>5</v>
      </c>
      <c r="D480" s="19" t="s">
        <v>51</v>
      </c>
      <c r="E480" s="47">
        <v>57.93</v>
      </c>
      <c r="F480" s="44">
        <f t="shared" si="7"/>
        <v>289.64999999999998</v>
      </c>
    </row>
    <row r="481" spans="1:6" ht="45" x14ac:dyDescent="0.25">
      <c r="A481" s="19">
        <v>470</v>
      </c>
      <c r="B481" s="45" t="s">
        <v>492</v>
      </c>
      <c r="C481" s="26">
        <v>20</v>
      </c>
      <c r="D481" s="19" t="s">
        <v>51</v>
      </c>
      <c r="E481" s="47">
        <v>16.68</v>
      </c>
      <c r="F481" s="44">
        <f t="shared" si="7"/>
        <v>333.6</v>
      </c>
    </row>
    <row r="482" spans="1:6" ht="22.5" x14ac:dyDescent="0.25">
      <c r="A482" s="19">
        <v>471</v>
      </c>
      <c r="B482" s="45" t="s">
        <v>493</v>
      </c>
      <c r="C482" s="26">
        <v>20</v>
      </c>
      <c r="D482" s="19" t="s">
        <v>51</v>
      </c>
      <c r="E482" s="47">
        <v>5.28</v>
      </c>
      <c r="F482" s="44">
        <f t="shared" si="7"/>
        <v>105.60000000000001</v>
      </c>
    </row>
    <row r="483" spans="1:6" ht="33.75" x14ac:dyDescent="0.25">
      <c r="A483" s="19">
        <v>472</v>
      </c>
      <c r="B483" s="45" t="s">
        <v>1071</v>
      </c>
      <c r="C483" s="26">
        <v>20</v>
      </c>
      <c r="D483" s="19" t="s">
        <v>51</v>
      </c>
      <c r="E483" s="47">
        <v>229.93</v>
      </c>
      <c r="F483" s="44">
        <f t="shared" si="7"/>
        <v>4598.6000000000004</v>
      </c>
    </row>
    <row r="484" spans="1:6" ht="22.5" x14ac:dyDescent="0.25">
      <c r="A484" s="19">
        <v>473</v>
      </c>
      <c r="B484" s="45" t="s">
        <v>495</v>
      </c>
      <c r="C484" s="26">
        <v>20</v>
      </c>
      <c r="D484" s="19" t="s">
        <v>51</v>
      </c>
      <c r="E484" s="47">
        <v>27.21</v>
      </c>
      <c r="F484" s="44">
        <f t="shared" si="7"/>
        <v>544.20000000000005</v>
      </c>
    </row>
    <row r="485" spans="1:6" ht="45" x14ac:dyDescent="0.25">
      <c r="A485" s="19">
        <v>474</v>
      </c>
      <c r="B485" s="45" t="s">
        <v>496</v>
      </c>
      <c r="C485" s="26">
        <v>5</v>
      </c>
      <c r="D485" s="19" t="s">
        <v>51</v>
      </c>
      <c r="E485" s="47">
        <v>35.67</v>
      </c>
      <c r="F485" s="44">
        <f t="shared" si="7"/>
        <v>178.35000000000002</v>
      </c>
    </row>
    <row r="486" spans="1:6" ht="22.5" x14ac:dyDescent="0.25">
      <c r="A486" s="19">
        <v>475</v>
      </c>
      <c r="B486" s="45" t="s">
        <v>497</v>
      </c>
      <c r="C486" s="26">
        <v>10</v>
      </c>
      <c r="D486" s="19" t="s">
        <v>51</v>
      </c>
      <c r="E486" s="47">
        <v>42.01</v>
      </c>
      <c r="F486" s="44">
        <f t="shared" si="7"/>
        <v>420.09999999999997</v>
      </c>
    </row>
    <row r="487" spans="1:6" ht="22.5" x14ac:dyDescent="0.25">
      <c r="A487" s="19">
        <v>476</v>
      </c>
      <c r="B487" s="45" t="s">
        <v>498</v>
      </c>
      <c r="C487" s="26">
        <v>10</v>
      </c>
      <c r="D487" s="19" t="s">
        <v>51</v>
      </c>
      <c r="E487" s="47">
        <v>88.68</v>
      </c>
      <c r="F487" s="44">
        <f t="shared" si="7"/>
        <v>886.80000000000007</v>
      </c>
    </row>
    <row r="488" spans="1:6" ht="22.5" x14ac:dyDescent="0.25">
      <c r="A488" s="19">
        <v>477</v>
      </c>
      <c r="B488" s="45" t="s">
        <v>499</v>
      </c>
      <c r="C488" s="26">
        <v>5</v>
      </c>
      <c r="D488" s="19" t="s">
        <v>51</v>
      </c>
      <c r="E488" s="47">
        <v>16.47</v>
      </c>
      <c r="F488" s="44">
        <f t="shared" si="7"/>
        <v>82.35</v>
      </c>
    </row>
    <row r="489" spans="1:6" ht="33.75" x14ac:dyDescent="0.25">
      <c r="A489" s="19">
        <v>478</v>
      </c>
      <c r="B489" s="45" t="s">
        <v>1072</v>
      </c>
      <c r="C489" s="26">
        <v>5</v>
      </c>
      <c r="D489" s="19" t="s">
        <v>51</v>
      </c>
      <c r="E489" s="47">
        <v>14.35</v>
      </c>
      <c r="F489" s="44">
        <f t="shared" si="7"/>
        <v>71.75</v>
      </c>
    </row>
    <row r="490" spans="1:6" ht="33.75" x14ac:dyDescent="0.25">
      <c r="A490" s="19">
        <v>479</v>
      </c>
      <c r="B490" s="45" t="s">
        <v>501</v>
      </c>
      <c r="C490" s="26">
        <v>5</v>
      </c>
      <c r="D490" s="19" t="s">
        <v>51</v>
      </c>
      <c r="E490" s="47">
        <v>10.130000000000001</v>
      </c>
      <c r="F490" s="44">
        <f t="shared" si="7"/>
        <v>50.650000000000006</v>
      </c>
    </row>
    <row r="491" spans="1:6" ht="22.5" x14ac:dyDescent="0.25">
      <c r="A491" s="19">
        <v>480</v>
      </c>
      <c r="B491" s="45" t="s">
        <v>502</v>
      </c>
      <c r="C491" s="26">
        <v>5</v>
      </c>
      <c r="D491" s="19" t="s">
        <v>51</v>
      </c>
      <c r="E491" s="47">
        <v>11.52</v>
      </c>
      <c r="F491" s="44">
        <f t="shared" si="7"/>
        <v>57.599999999999994</v>
      </c>
    </row>
    <row r="492" spans="1:6" ht="22.5" x14ac:dyDescent="0.25">
      <c r="A492" s="19">
        <v>481</v>
      </c>
      <c r="B492" s="45" t="s">
        <v>503</v>
      </c>
      <c r="C492" s="26">
        <v>10</v>
      </c>
      <c r="D492" s="19" t="s">
        <v>51</v>
      </c>
      <c r="E492" s="47">
        <v>52.57</v>
      </c>
      <c r="F492" s="44">
        <f t="shared" si="7"/>
        <v>525.70000000000005</v>
      </c>
    </row>
    <row r="493" spans="1:6" ht="33.75" x14ac:dyDescent="0.25">
      <c r="A493" s="19">
        <v>482</v>
      </c>
      <c r="B493" s="45" t="s">
        <v>504</v>
      </c>
      <c r="C493" s="26">
        <v>10</v>
      </c>
      <c r="D493" s="19" t="s">
        <v>51</v>
      </c>
      <c r="E493" s="47">
        <v>22.79</v>
      </c>
      <c r="F493" s="44">
        <f t="shared" si="7"/>
        <v>227.89999999999998</v>
      </c>
    </row>
    <row r="494" spans="1:6" ht="22.5" x14ac:dyDescent="0.25">
      <c r="A494" s="19">
        <v>483</v>
      </c>
      <c r="B494" s="45" t="s">
        <v>505</v>
      </c>
      <c r="C494" s="26">
        <v>20</v>
      </c>
      <c r="D494" s="19" t="s">
        <v>51</v>
      </c>
      <c r="E494" s="47">
        <v>9.2799999999999994</v>
      </c>
      <c r="F494" s="44">
        <f t="shared" si="7"/>
        <v>185.6</v>
      </c>
    </row>
    <row r="495" spans="1:6" ht="22.5" x14ac:dyDescent="0.25">
      <c r="A495" s="19">
        <v>484</v>
      </c>
      <c r="B495" s="45" t="s">
        <v>506</v>
      </c>
      <c r="C495" s="26">
        <v>20</v>
      </c>
      <c r="D495" s="19" t="s">
        <v>51</v>
      </c>
      <c r="E495" s="47">
        <v>20.9</v>
      </c>
      <c r="F495" s="44">
        <f t="shared" si="7"/>
        <v>418</v>
      </c>
    </row>
    <row r="496" spans="1:6" ht="22.5" x14ac:dyDescent="0.25">
      <c r="A496" s="19">
        <v>485</v>
      </c>
      <c r="B496" s="45" t="s">
        <v>507</v>
      </c>
      <c r="C496" s="26">
        <v>20</v>
      </c>
      <c r="D496" s="19" t="s">
        <v>51</v>
      </c>
      <c r="E496" s="47">
        <v>15.57</v>
      </c>
      <c r="F496" s="44">
        <f t="shared" si="7"/>
        <v>311.39999999999998</v>
      </c>
    </row>
    <row r="497" spans="1:6" ht="22.5" x14ac:dyDescent="0.25">
      <c r="A497" s="19">
        <v>486</v>
      </c>
      <c r="B497" s="45" t="s">
        <v>508</v>
      </c>
      <c r="C497" s="26">
        <v>10</v>
      </c>
      <c r="D497" s="19" t="s">
        <v>51</v>
      </c>
      <c r="E497" s="47">
        <v>20.9</v>
      </c>
      <c r="F497" s="44">
        <f t="shared" si="7"/>
        <v>209</v>
      </c>
    </row>
    <row r="498" spans="1:6" ht="22.5" x14ac:dyDescent="0.25">
      <c r="A498" s="19">
        <v>487</v>
      </c>
      <c r="B498" s="45" t="s">
        <v>509</v>
      </c>
      <c r="C498" s="26">
        <v>20</v>
      </c>
      <c r="D498" s="19" t="s">
        <v>51</v>
      </c>
      <c r="E498" s="47">
        <v>105.35</v>
      </c>
      <c r="F498" s="44">
        <f t="shared" si="7"/>
        <v>2107</v>
      </c>
    </row>
    <row r="499" spans="1:6" ht="22.5" x14ac:dyDescent="0.25">
      <c r="A499" s="19">
        <v>488</v>
      </c>
      <c r="B499" s="45" t="s">
        <v>510</v>
      </c>
      <c r="C499" s="26">
        <v>20</v>
      </c>
      <c r="D499" s="19" t="s">
        <v>51</v>
      </c>
      <c r="E499" s="47">
        <v>129.4</v>
      </c>
      <c r="F499" s="44">
        <f t="shared" si="7"/>
        <v>2588</v>
      </c>
    </row>
    <row r="500" spans="1:6" ht="22.5" x14ac:dyDescent="0.25">
      <c r="A500" s="19">
        <v>489</v>
      </c>
      <c r="B500" s="45" t="s">
        <v>511</v>
      </c>
      <c r="C500" s="26">
        <v>10</v>
      </c>
      <c r="D500" s="19" t="s">
        <v>51</v>
      </c>
      <c r="E500" s="47">
        <v>129.4</v>
      </c>
      <c r="F500" s="44">
        <f t="shared" si="7"/>
        <v>1294</v>
      </c>
    </row>
    <row r="501" spans="1:6" ht="22.5" x14ac:dyDescent="0.25">
      <c r="A501" s="19">
        <v>490</v>
      </c>
      <c r="B501" s="45" t="s">
        <v>512</v>
      </c>
      <c r="C501" s="26">
        <v>5</v>
      </c>
      <c r="D501" s="19" t="s">
        <v>51</v>
      </c>
      <c r="E501" s="47">
        <v>129.4</v>
      </c>
      <c r="F501" s="44">
        <f t="shared" si="7"/>
        <v>647</v>
      </c>
    </row>
    <row r="502" spans="1:6" ht="22.5" x14ac:dyDescent="0.25">
      <c r="A502" s="19">
        <v>491</v>
      </c>
      <c r="B502" s="45" t="s">
        <v>513</v>
      </c>
      <c r="C502" s="26">
        <v>5</v>
      </c>
      <c r="D502" s="19" t="s">
        <v>51</v>
      </c>
      <c r="E502" s="47">
        <v>129.4</v>
      </c>
      <c r="F502" s="44">
        <f t="shared" si="7"/>
        <v>647</v>
      </c>
    </row>
    <row r="503" spans="1:6" ht="33.75" x14ac:dyDescent="0.25">
      <c r="A503" s="19">
        <v>492</v>
      </c>
      <c r="B503" s="45" t="s">
        <v>1073</v>
      </c>
      <c r="C503" s="26">
        <v>5</v>
      </c>
      <c r="D503" s="19" t="s">
        <v>51</v>
      </c>
      <c r="E503" s="47">
        <v>126.47</v>
      </c>
      <c r="F503" s="44">
        <f t="shared" si="7"/>
        <v>632.35</v>
      </c>
    </row>
    <row r="504" spans="1:6" ht="33.75" x14ac:dyDescent="0.25">
      <c r="A504" s="19">
        <v>493</v>
      </c>
      <c r="B504" s="45" t="s">
        <v>515</v>
      </c>
      <c r="C504" s="26">
        <v>5</v>
      </c>
      <c r="D504" s="19" t="s">
        <v>51</v>
      </c>
      <c r="E504" s="47">
        <v>66.08</v>
      </c>
      <c r="F504" s="44">
        <f t="shared" si="7"/>
        <v>330.4</v>
      </c>
    </row>
    <row r="505" spans="1:6" ht="22.5" x14ac:dyDescent="0.25">
      <c r="A505" s="19">
        <v>494</v>
      </c>
      <c r="B505" s="45" t="s">
        <v>516</v>
      </c>
      <c r="C505" s="26">
        <v>20</v>
      </c>
      <c r="D505" s="19" t="s">
        <v>51</v>
      </c>
      <c r="E505" s="47">
        <v>20.9</v>
      </c>
      <c r="F505" s="44">
        <f t="shared" si="7"/>
        <v>418</v>
      </c>
    </row>
    <row r="506" spans="1:6" ht="22.5" x14ac:dyDescent="0.25">
      <c r="A506" s="19">
        <v>495</v>
      </c>
      <c r="B506" s="45" t="s">
        <v>517</v>
      </c>
      <c r="C506" s="26">
        <v>20</v>
      </c>
      <c r="D506" s="19" t="s">
        <v>51</v>
      </c>
      <c r="E506" s="47">
        <v>42.01</v>
      </c>
      <c r="F506" s="44">
        <f t="shared" si="7"/>
        <v>840.19999999999993</v>
      </c>
    </row>
    <row r="507" spans="1:6" ht="22.5" x14ac:dyDescent="0.25">
      <c r="A507" s="19">
        <v>496</v>
      </c>
      <c r="B507" s="45" t="s">
        <v>482</v>
      </c>
      <c r="C507" s="26">
        <v>20</v>
      </c>
      <c r="D507" s="19" t="s">
        <v>51</v>
      </c>
      <c r="E507" s="47">
        <v>60.59</v>
      </c>
      <c r="F507" s="44">
        <f t="shared" si="7"/>
        <v>1211.8000000000002</v>
      </c>
    </row>
    <row r="508" spans="1:6" x14ac:dyDescent="0.25">
      <c r="A508" s="19">
        <v>497</v>
      </c>
      <c r="B508" s="45" t="s">
        <v>518</v>
      </c>
      <c r="C508" s="26">
        <v>20</v>
      </c>
      <c r="D508" s="19" t="s">
        <v>51</v>
      </c>
      <c r="E508" s="47">
        <v>69.459999999999994</v>
      </c>
      <c r="F508" s="44">
        <f t="shared" si="7"/>
        <v>1389.1999999999998</v>
      </c>
    </row>
    <row r="509" spans="1:6" x14ac:dyDescent="0.25">
      <c r="A509" s="19">
        <v>498</v>
      </c>
      <c r="B509" s="45" t="s">
        <v>519</v>
      </c>
      <c r="C509" s="26">
        <v>20</v>
      </c>
      <c r="D509" s="19" t="s">
        <v>51</v>
      </c>
      <c r="E509" s="47">
        <v>58.7</v>
      </c>
      <c r="F509" s="44">
        <f t="shared" si="7"/>
        <v>1174</v>
      </c>
    </row>
    <row r="510" spans="1:6" ht="22.5" x14ac:dyDescent="0.25">
      <c r="A510" s="19">
        <v>499</v>
      </c>
      <c r="B510" s="45" t="s">
        <v>520</v>
      </c>
      <c r="C510" s="26">
        <v>10</v>
      </c>
      <c r="D510" s="19" t="s">
        <v>51</v>
      </c>
      <c r="E510" s="47">
        <v>42.01</v>
      </c>
      <c r="F510" s="44">
        <f t="shared" si="7"/>
        <v>420.09999999999997</v>
      </c>
    </row>
    <row r="511" spans="1:6" ht="22.5" x14ac:dyDescent="0.25">
      <c r="A511" s="19">
        <v>500</v>
      </c>
      <c r="B511" s="45" t="s">
        <v>521</v>
      </c>
      <c r="C511" s="26">
        <v>20</v>
      </c>
      <c r="D511" s="19" t="s">
        <v>51</v>
      </c>
      <c r="E511" s="47">
        <v>42.01</v>
      </c>
      <c r="F511" s="44">
        <f t="shared" si="7"/>
        <v>840.19999999999993</v>
      </c>
    </row>
    <row r="512" spans="1:6" ht="33.75" x14ac:dyDescent="0.25">
      <c r="A512" s="19">
        <v>501</v>
      </c>
      <c r="B512" s="45" t="s">
        <v>1074</v>
      </c>
      <c r="C512" s="26">
        <v>20</v>
      </c>
      <c r="D512" s="19" t="s">
        <v>51</v>
      </c>
      <c r="E512" s="47">
        <v>20.9</v>
      </c>
      <c r="F512" s="44">
        <f t="shared" si="7"/>
        <v>418</v>
      </c>
    </row>
    <row r="513" spans="1:6" ht="33.75" x14ac:dyDescent="0.25">
      <c r="A513" s="19">
        <v>502</v>
      </c>
      <c r="B513" s="45" t="s">
        <v>1075</v>
      </c>
      <c r="C513" s="26">
        <v>20</v>
      </c>
      <c r="D513" s="19" t="s">
        <v>51</v>
      </c>
      <c r="E513" s="47">
        <v>20.9</v>
      </c>
      <c r="F513" s="44">
        <f t="shared" si="7"/>
        <v>418</v>
      </c>
    </row>
    <row r="514" spans="1:6" ht="33.75" x14ac:dyDescent="0.25">
      <c r="A514" s="19">
        <v>503</v>
      </c>
      <c r="B514" s="45" t="s">
        <v>524</v>
      </c>
      <c r="C514" s="26">
        <v>20</v>
      </c>
      <c r="D514" s="19" t="s">
        <v>51</v>
      </c>
      <c r="E514" s="47">
        <v>20.9</v>
      </c>
      <c r="F514" s="44">
        <f t="shared" si="7"/>
        <v>418</v>
      </c>
    </row>
    <row r="515" spans="1:6" ht="22.5" x14ac:dyDescent="0.25">
      <c r="A515" s="19">
        <v>504</v>
      </c>
      <c r="B515" s="45" t="s">
        <v>525</v>
      </c>
      <c r="C515" s="26">
        <v>20</v>
      </c>
      <c r="D515" s="19" t="s">
        <v>51</v>
      </c>
      <c r="E515" s="47">
        <v>33.78</v>
      </c>
      <c r="F515" s="44">
        <f t="shared" si="7"/>
        <v>675.6</v>
      </c>
    </row>
    <row r="516" spans="1:6" ht="22.5" x14ac:dyDescent="0.25">
      <c r="A516" s="19">
        <v>505</v>
      </c>
      <c r="B516" s="45" t="s">
        <v>526</v>
      </c>
      <c r="C516" s="26">
        <v>10</v>
      </c>
      <c r="D516" s="19" t="s">
        <v>51</v>
      </c>
      <c r="E516" s="47">
        <v>29.35</v>
      </c>
      <c r="F516" s="44">
        <f t="shared" si="7"/>
        <v>293.5</v>
      </c>
    </row>
    <row r="517" spans="1:6" ht="22.5" x14ac:dyDescent="0.25">
      <c r="A517" s="19">
        <v>506</v>
      </c>
      <c r="B517" s="45" t="s">
        <v>527</v>
      </c>
      <c r="C517" s="26">
        <v>10</v>
      </c>
      <c r="D517" s="19" t="s">
        <v>51</v>
      </c>
      <c r="E517" s="47">
        <v>190.03</v>
      </c>
      <c r="F517" s="44">
        <f t="shared" si="7"/>
        <v>1900.3</v>
      </c>
    </row>
    <row r="518" spans="1:6" ht="33.75" x14ac:dyDescent="0.25">
      <c r="A518" s="19">
        <v>507</v>
      </c>
      <c r="B518" s="45" t="s">
        <v>528</v>
      </c>
      <c r="C518" s="26">
        <v>20</v>
      </c>
      <c r="D518" s="19" t="s">
        <v>51</v>
      </c>
      <c r="E518" s="47">
        <v>209.02</v>
      </c>
      <c r="F518" s="44">
        <f t="shared" si="7"/>
        <v>4180.4000000000005</v>
      </c>
    </row>
    <row r="519" spans="1:6" ht="22.5" x14ac:dyDescent="0.25">
      <c r="A519" s="19">
        <v>508</v>
      </c>
      <c r="B519" s="45" t="s">
        <v>529</v>
      </c>
      <c r="C519" s="26">
        <v>20</v>
      </c>
      <c r="D519" s="19" t="s">
        <v>51</v>
      </c>
      <c r="E519" s="47">
        <v>10.65</v>
      </c>
      <c r="F519" s="44">
        <f t="shared" si="7"/>
        <v>213</v>
      </c>
    </row>
    <row r="520" spans="1:6" ht="22.5" x14ac:dyDescent="0.25">
      <c r="A520" s="19">
        <v>509</v>
      </c>
      <c r="B520" s="45" t="s">
        <v>530</v>
      </c>
      <c r="C520" s="26">
        <v>10</v>
      </c>
      <c r="D520" s="19" t="s">
        <v>51</v>
      </c>
      <c r="E520" s="47">
        <v>6.12</v>
      </c>
      <c r="F520" s="44">
        <f t="shared" si="7"/>
        <v>61.2</v>
      </c>
    </row>
    <row r="521" spans="1:6" ht="22.5" x14ac:dyDescent="0.25">
      <c r="A521" s="19">
        <v>510</v>
      </c>
      <c r="B521" s="45" t="s">
        <v>531</v>
      </c>
      <c r="C521" s="26">
        <v>20</v>
      </c>
      <c r="D521" s="19" t="s">
        <v>51</v>
      </c>
      <c r="E521" s="47">
        <v>35.14</v>
      </c>
      <c r="F521" s="44">
        <f t="shared" si="7"/>
        <v>702.8</v>
      </c>
    </row>
    <row r="522" spans="1:6" ht="22.5" x14ac:dyDescent="0.25">
      <c r="A522" s="19">
        <v>511</v>
      </c>
      <c r="B522" s="45" t="s">
        <v>1076</v>
      </c>
      <c r="C522" s="26">
        <v>20</v>
      </c>
      <c r="D522" s="19" t="s">
        <v>51</v>
      </c>
      <c r="E522" s="47">
        <v>34.630000000000003</v>
      </c>
      <c r="F522" s="44">
        <f t="shared" si="7"/>
        <v>692.6</v>
      </c>
    </row>
    <row r="523" spans="1:6" ht="22.5" x14ac:dyDescent="0.25">
      <c r="A523" s="19">
        <v>512</v>
      </c>
      <c r="B523" s="45" t="s">
        <v>533</v>
      </c>
      <c r="C523" s="26">
        <v>20</v>
      </c>
      <c r="D523" s="19" t="s">
        <v>51</v>
      </c>
      <c r="E523" s="47">
        <v>63.12</v>
      </c>
      <c r="F523" s="44">
        <f t="shared" si="7"/>
        <v>1262.3999999999999</v>
      </c>
    </row>
    <row r="524" spans="1:6" ht="33.75" x14ac:dyDescent="0.25">
      <c r="A524" s="19">
        <v>513</v>
      </c>
      <c r="B524" s="45" t="s">
        <v>534</v>
      </c>
      <c r="C524" s="26">
        <v>20</v>
      </c>
      <c r="D524" s="19" t="s">
        <v>51</v>
      </c>
      <c r="E524" s="47">
        <v>79.180000000000007</v>
      </c>
      <c r="F524" s="44">
        <f t="shared" si="7"/>
        <v>1583.6000000000001</v>
      </c>
    </row>
    <row r="525" spans="1:6" ht="22.5" x14ac:dyDescent="0.25">
      <c r="A525" s="19">
        <v>514</v>
      </c>
      <c r="B525" s="45" t="s">
        <v>535</v>
      </c>
      <c r="C525" s="26">
        <v>20</v>
      </c>
      <c r="D525" s="19" t="s">
        <v>51</v>
      </c>
      <c r="E525" s="47">
        <v>168.69</v>
      </c>
      <c r="F525" s="44">
        <f t="shared" ref="F525:F588" si="8">E525*C525</f>
        <v>3373.8</v>
      </c>
    </row>
    <row r="526" spans="1:6" ht="33.75" x14ac:dyDescent="0.25">
      <c r="A526" s="19">
        <v>515</v>
      </c>
      <c r="B526" s="45" t="s">
        <v>536</v>
      </c>
      <c r="C526" s="26">
        <v>10</v>
      </c>
      <c r="D526" s="19" t="s">
        <v>51</v>
      </c>
      <c r="E526" s="47">
        <v>63.12</v>
      </c>
      <c r="F526" s="44">
        <f t="shared" si="8"/>
        <v>631.19999999999993</v>
      </c>
    </row>
    <row r="527" spans="1:6" ht="22.5" x14ac:dyDescent="0.25">
      <c r="A527" s="19">
        <v>516</v>
      </c>
      <c r="B527" s="45" t="s">
        <v>1077</v>
      </c>
      <c r="C527" s="26">
        <v>10</v>
      </c>
      <c r="D527" s="19" t="s">
        <v>51</v>
      </c>
      <c r="E527" s="47">
        <v>84.24</v>
      </c>
      <c r="F527" s="44">
        <f t="shared" si="8"/>
        <v>842.4</v>
      </c>
    </row>
    <row r="528" spans="1:6" ht="33.75" x14ac:dyDescent="0.25">
      <c r="A528" s="19">
        <v>517</v>
      </c>
      <c r="B528" s="45" t="s">
        <v>1078</v>
      </c>
      <c r="C528" s="26">
        <v>10</v>
      </c>
      <c r="D528" s="19" t="s">
        <v>51</v>
      </c>
      <c r="E528" s="47">
        <v>380.05</v>
      </c>
      <c r="F528" s="44">
        <f t="shared" si="8"/>
        <v>3800.5</v>
      </c>
    </row>
    <row r="529" spans="1:6" ht="56.25" x14ac:dyDescent="0.25">
      <c r="A529" s="19">
        <v>518</v>
      </c>
      <c r="B529" s="45" t="s">
        <v>539</v>
      </c>
      <c r="C529" s="26">
        <v>10</v>
      </c>
      <c r="D529" s="19" t="s">
        <v>51</v>
      </c>
      <c r="E529" s="47">
        <v>168.69</v>
      </c>
      <c r="F529" s="44">
        <f t="shared" si="8"/>
        <v>1686.9</v>
      </c>
    </row>
    <row r="530" spans="1:6" ht="33.75" x14ac:dyDescent="0.25">
      <c r="A530" s="19">
        <v>519</v>
      </c>
      <c r="B530" s="45" t="s">
        <v>540</v>
      </c>
      <c r="C530" s="26">
        <v>10</v>
      </c>
      <c r="D530" s="19" t="s">
        <v>51</v>
      </c>
      <c r="E530" s="47">
        <v>14.75</v>
      </c>
      <c r="F530" s="44">
        <f t="shared" si="8"/>
        <v>147.5</v>
      </c>
    </row>
    <row r="531" spans="1:6" ht="22.5" x14ac:dyDescent="0.25">
      <c r="A531" s="19">
        <v>520</v>
      </c>
      <c r="B531" s="45" t="s">
        <v>1079</v>
      </c>
      <c r="C531" s="26">
        <v>10</v>
      </c>
      <c r="D531" s="19" t="s">
        <v>51</v>
      </c>
      <c r="E531" s="47">
        <v>129.4</v>
      </c>
      <c r="F531" s="44">
        <f t="shared" si="8"/>
        <v>1294</v>
      </c>
    </row>
    <row r="532" spans="1:6" ht="22.5" x14ac:dyDescent="0.25">
      <c r="A532" s="19">
        <v>521</v>
      </c>
      <c r="B532" s="45" t="s">
        <v>1080</v>
      </c>
      <c r="C532" s="26">
        <v>20</v>
      </c>
      <c r="D532" s="19" t="s">
        <v>51</v>
      </c>
      <c r="E532" s="47">
        <v>481.18</v>
      </c>
      <c r="F532" s="44">
        <f t="shared" si="8"/>
        <v>9623.6</v>
      </c>
    </row>
    <row r="533" spans="1:6" ht="22.5" x14ac:dyDescent="0.25">
      <c r="A533" s="19">
        <v>522</v>
      </c>
      <c r="B533" s="45" t="s">
        <v>543</v>
      </c>
      <c r="C533" s="26">
        <v>20</v>
      </c>
      <c r="D533" s="19" t="s">
        <v>51</v>
      </c>
      <c r="E533" s="47">
        <v>46.23</v>
      </c>
      <c r="F533" s="44">
        <f t="shared" si="8"/>
        <v>924.59999999999991</v>
      </c>
    </row>
    <row r="534" spans="1:6" x14ac:dyDescent="0.25">
      <c r="A534" s="19">
        <v>523</v>
      </c>
      <c r="B534" s="45" t="s">
        <v>544</v>
      </c>
      <c r="C534" s="26">
        <v>10</v>
      </c>
      <c r="D534" s="19" t="s">
        <v>51</v>
      </c>
      <c r="E534" s="47">
        <v>47.29</v>
      </c>
      <c r="F534" s="44">
        <f t="shared" si="8"/>
        <v>472.9</v>
      </c>
    </row>
    <row r="535" spans="1:6" ht="22.5" x14ac:dyDescent="0.25">
      <c r="A535" s="19">
        <v>524</v>
      </c>
      <c r="B535" s="45" t="s">
        <v>545</v>
      </c>
      <c r="C535" s="26">
        <v>20</v>
      </c>
      <c r="D535" s="19" t="s">
        <v>51</v>
      </c>
      <c r="E535" s="47">
        <v>84.24</v>
      </c>
      <c r="F535" s="44">
        <f t="shared" si="8"/>
        <v>1684.8</v>
      </c>
    </row>
    <row r="536" spans="1:6" ht="22.5" x14ac:dyDescent="0.25">
      <c r="A536" s="19">
        <v>525</v>
      </c>
      <c r="B536" s="45" t="s">
        <v>546</v>
      </c>
      <c r="C536" s="26">
        <v>20</v>
      </c>
      <c r="D536" s="19" t="s">
        <v>51</v>
      </c>
      <c r="E536" s="47">
        <v>42.01</v>
      </c>
      <c r="F536" s="44">
        <f t="shared" si="8"/>
        <v>840.19999999999993</v>
      </c>
    </row>
    <row r="537" spans="1:6" x14ac:dyDescent="0.25">
      <c r="A537" s="19">
        <v>526</v>
      </c>
      <c r="B537" s="45" t="s">
        <v>547</v>
      </c>
      <c r="C537" s="26">
        <v>10</v>
      </c>
      <c r="D537" s="19" t="s">
        <v>51</v>
      </c>
      <c r="E537" s="47">
        <v>12.45</v>
      </c>
      <c r="F537" s="44">
        <f t="shared" si="8"/>
        <v>124.5</v>
      </c>
    </row>
    <row r="538" spans="1:6" x14ac:dyDescent="0.25">
      <c r="A538" s="19">
        <v>527</v>
      </c>
      <c r="B538" s="45" t="s">
        <v>548</v>
      </c>
      <c r="C538" s="26">
        <v>10</v>
      </c>
      <c r="D538" s="19" t="s">
        <v>51</v>
      </c>
      <c r="E538" s="47">
        <v>12.45</v>
      </c>
      <c r="F538" s="44">
        <f t="shared" si="8"/>
        <v>124.5</v>
      </c>
    </row>
    <row r="539" spans="1:6" x14ac:dyDescent="0.25">
      <c r="A539" s="19">
        <v>528</v>
      </c>
      <c r="B539" s="45" t="s">
        <v>549</v>
      </c>
      <c r="C539" s="26">
        <v>10</v>
      </c>
      <c r="D539" s="19" t="s">
        <v>51</v>
      </c>
      <c r="E539" s="47">
        <v>12.45</v>
      </c>
      <c r="F539" s="44">
        <f t="shared" si="8"/>
        <v>124.5</v>
      </c>
    </row>
    <row r="540" spans="1:6" x14ac:dyDescent="0.25">
      <c r="A540" s="19">
        <v>529</v>
      </c>
      <c r="B540" s="45" t="s">
        <v>550</v>
      </c>
      <c r="C540" s="26">
        <v>10</v>
      </c>
      <c r="D540" s="19" t="s">
        <v>51</v>
      </c>
      <c r="E540" s="47">
        <v>18.79</v>
      </c>
      <c r="F540" s="44">
        <f t="shared" si="8"/>
        <v>187.89999999999998</v>
      </c>
    </row>
    <row r="541" spans="1:6" x14ac:dyDescent="0.25">
      <c r="A541" s="19">
        <v>530</v>
      </c>
      <c r="B541" s="45" t="s">
        <v>551</v>
      </c>
      <c r="C541" s="26">
        <v>10</v>
      </c>
      <c r="D541" s="19" t="s">
        <v>51</v>
      </c>
      <c r="E541" s="47">
        <v>12.45</v>
      </c>
      <c r="F541" s="44">
        <f t="shared" si="8"/>
        <v>124.5</v>
      </c>
    </row>
    <row r="542" spans="1:6" x14ac:dyDescent="0.25">
      <c r="A542" s="19">
        <v>531</v>
      </c>
      <c r="B542" s="45" t="s">
        <v>552</v>
      </c>
      <c r="C542" s="26">
        <v>10</v>
      </c>
      <c r="D542" s="19" t="s">
        <v>51</v>
      </c>
      <c r="E542" s="47">
        <v>12.45</v>
      </c>
      <c r="F542" s="44">
        <f t="shared" si="8"/>
        <v>124.5</v>
      </c>
    </row>
    <row r="543" spans="1:6" x14ac:dyDescent="0.25">
      <c r="A543" s="19">
        <v>532</v>
      </c>
      <c r="B543" s="45" t="s">
        <v>553</v>
      </c>
      <c r="C543" s="26">
        <v>10</v>
      </c>
      <c r="D543" s="19" t="s">
        <v>51</v>
      </c>
      <c r="E543" s="47">
        <v>12.45</v>
      </c>
      <c r="F543" s="44">
        <f t="shared" si="8"/>
        <v>124.5</v>
      </c>
    </row>
    <row r="544" spans="1:6" x14ac:dyDescent="0.25">
      <c r="A544" s="19">
        <v>533</v>
      </c>
      <c r="B544" s="45" t="s">
        <v>554</v>
      </c>
      <c r="C544" s="26">
        <v>10</v>
      </c>
      <c r="D544" s="19" t="s">
        <v>51</v>
      </c>
      <c r="E544" s="47">
        <v>12.45</v>
      </c>
      <c r="F544" s="44">
        <f t="shared" si="8"/>
        <v>124.5</v>
      </c>
    </row>
    <row r="545" spans="1:6" x14ac:dyDescent="0.25">
      <c r="A545" s="19">
        <v>534</v>
      </c>
      <c r="B545" s="45" t="s">
        <v>555</v>
      </c>
      <c r="C545" s="26">
        <v>10</v>
      </c>
      <c r="D545" s="19" t="s">
        <v>51</v>
      </c>
      <c r="E545" s="47">
        <v>12.25</v>
      </c>
      <c r="F545" s="44">
        <f t="shared" si="8"/>
        <v>122.5</v>
      </c>
    </row>
    <row r="546" spans="1:6" x14ac:dyDescent="0.25">
      <c r="A546" s="19">
        <v>535</v>
      </c>
      <c r="B546" s="45" t="s">
        <v>556</v>
      </c>
      <c r="C546" s="26">
        <v>10</v>
      </c>
      <c r="D546" s="19" t="s">
        <v>51</v>
      </c>
      <c r="E546" s="47">
        <v>12.45</v>
      </c>
      <c r="F546" s="44">
        <f t="shared" si="8"/>
        <v>124.5</v>
      </c>
    </row>
    <row r="547" spans="1:6" x14ac:dyDescent="0.25">
      <c r="A547" s="19">
        <v>536</v>
      </c>
      <c r="B547" s="45" t="s">
        <v>557</v>
      </c>
      <c r="C547" s="26">
        <v>10</v>
      </c>
      <c r="D547" s="19" t="s">
        <v>51</v>
      </c>
      <c r="E547" s="47">
        <v>12.45</v>
      </c>
      <c r="F547" s="44">
        <f t="shared" si="8"/>
        <v>124.5</v>
      </c>
    </row>
    <row r="548" spans="1:6" x14ac:dyDescent="0.25">
      <c r="A548" s="19">
        <v>537</v>
      </c>
      <c r="B548" s="45" t="s">
        <v>558</v>
      </c>
      <c r="C548" s="26">
        <v>10</v>
      </c>
      <c r="D548" s="19" t="s">
        <v>51</v>
      </c>
      <c r="E548" s="47">
        <v>12.45</v>
      </c>
      <c r="F548" s="44">
        <f t="shared" si="8"/>
        <v>124.5</v>
      </c>
    </row>
    <row r="549" spans="1:6" x14ac:dyDescent="0.25">
      <c r="A549" s="19">
        <v>538</v>
      </c>
      <c r="B549" s="45" t="s">
        <v>559</v>
      </c>
      <c r="C549" s="26">
        <v>10</v>
      </c>
      <c r="D549" s="19" t="s">
        <v>51</v>
      </c>
      <c r="E549" s="47">
        <v>12.45</v>
      </c>
      <c r="F549" s="44">
        <f t="shared" si="8"/>
        <v>124.5</v>
      </c>
    </row>
    <row r="550" spans="1:6" x14ac:dyDescent="0.25">
      <c r="A550" s="19">
        <v>539</v>
      </c>
      <c r="B550" s="45" t="s">
        <v>560</v>
      </c>
      <c r="C550" s="26">
        <v>10</v>
      </c>
      <c r="D550" s="19" t="s">
        <v>51</v>
      </c>
      <c r="E550" s="47">
        <v>18.79</v>
      </c>
      <c r="F550" s="44">
        <f t="shared" si="8"/>
        <v>187.89999999999998</v>
      </c>
    </row>
    <row r="551" spans="1:6" x14ac:dyDescent="0.25">
      <c r="A551" s="19">
        <v>540</v>
      </c>
      <c r="B551" s="45" t="s">
        <v>561</v>
      </c>
      <c r="C551" s="26">
        <v>10</v>
      </c>
      <c r="D551" s="19" t="s">
        <v>51</v>
      </c>
      <c r="E551" s="47">
        <v>12.45</v>
      </c>
      <c r="F551" s="44">
        <f t="shared" si="8"/>
        <v>124.5</v>
      </c>
    </row>
    <row r="552" spans="1:6" x14ac:dyDescent="0.25">
      <c r="A552" s="19">
        <v>541</v>
      </c>
      <c r="B552" s="45" t="s">
        <v>562</v>
      </c>
      <c r="C552" s="26">
        <v>10</v>
      </c>
      <c r="D552" s="19" t="s">
        <v>51</v>
      </c>
      <c r="E552" s="47">
        <v>12.45</v>
      </c>
      <c r="F552" s="44">
        <f t="shared" si="8"/>
        <v>124.5</v>
      </c>
    </row>
    <row r="553" spans="1:6" x14ac:dyDescent="0.25">
      <c r="A553" s="19">
        <v>542</v>
      </c>
      <c r="B553" s="45" t="s">
        <v>563</v>
      </c>
      <c r="C553" s="26">
        <v>10</v>
      </c>
      <c r="D553" s="19" t="s">
        <v>51</v>
      </c>
      <c r="E553" s="47">
        <v>12.45</v>
      </c>
      <c r="F553" s="44">
        <f t="shared" si="8"/>
        <v>124.5</v>
      </c>
    </row>
    <row r="554" spans="1:6" x14ac:dyDescent="0.25">
      <c r="A554" s="19">
        <v>543</v>
      </c>
      <c r="B554" s="45" t="s">
        <v>564</v>
      </c>
      <c r="C554" s="26">
        <v>10</v>
      </c>
      <c r="D554" s="19" t="s">
        <v>51</v>
      </c>
      <c r="E554" s="47">
        <v>18.79</v>
      </c>
      <c r="F554" s="44">
        <f t="shared" si="8"/>
        <v>187.89999999999998</v>
      </c>
    </row>
    <row r="555" spans="1:6" x14ac:dyDescent="0.25">
      <c r="A555" s="19">
        <v>544</v>
      </c>
      <c r="B555" s="45" t="s">
        <v>565</v>
      </c>
      <c r="C555" s="26">
        <v>10</v>
      </c>
      <c r="D555" s="19" t="s">
        <v>51</v>
      </c>
      <c r="E555" s="47">
        <v>12.45</v>
      </c>
      <c r="F555" s="44">
        <f t="shared" si="8"/>
        <v>124.5</v>
      </c>
    </row>
    <row r="556" spans="1:6" x14ac:dyDescent="0.25">
      <c r="A556" s="19">
        <v>545</v>
      </c>
      <c r="B556" s="45" t="s">
        <v>566</v>
      </c>
      <c r="C556" s="26">
        <v>10</v>
      </c>
      <c r="D556" s="19" t="s">
        <v>51</v>
      </c>
      <c r="E556" s="47">
        <v>12.45</v>
      </c>
      <c r="F556" s="44">
        <f t="shared" si="8"/>
        <v>124.5</v>
      </c>
    </row>
    <row r="557" spans="1:6" x14ac:dyDescent="0.25">
      <c r="A557" s="19">
        <v>546</v>
      </c>
      <c r="B557" s="45" t="s">
        <v>567</v>
      </c>
      <c r="C557" s="26">
        <v>10</v>
      </c>
      <c r="D557" s="19" t="s">
        <v>51</v>
      </c>
      <c r="E557" s="47">
        <v>12.45</v>
      </c>
      <c r="F557" s="44">
        <f t="shared" si="8"/>
        <v>124.5</v>
      </c>
    </row>
    <row r="558" spans="1:6" x14ac:dyDescent="0.25">
      <c r="A558" s="19">
        <v>547</v>
      </c>
      <c r="B558" s="45" t="s">
        <v>568</v>
      </c>
      <c r="C558" s="26">
        <v>10</v>
      </c>
      <c r="D558" s="19" t="s">
        <v>51</v>
      </c>
      <c r="E558" s="47">
        <v>12.45</v>
      </c>
      <c r="F558" s="44">
        <f t="shared" si="8"/>
        <v>124.5</v>
      </c>
    </row>
    <row r="559" spans="1:6" x14ac:dyDescent="0.25">
      <c r="A559" s="19">
        <v>548</v>
      </c>
      <c r="B559" s="45" t="s">
        <v>569</v>
      </c>
      <c r="C559" s="26">
        <v>10</v>
      </c>
      <c r="D559" s="19" t="s">
        <v>51</v>
      </c>
      <c r="E559" s="47">
        <v>18.79</v>
      </c>
      <c r="F559" s="44">
        <f t="shared" si="8"/>
        <v>187.89999999999998</v>
      </c>
    </row>
    <row r="560" spans="1:6" x14ac:dyDescent="0.25">
      <c r="A560" s="19">
        <v>549</v>
      </c>
      <c r="B560" s="45" t="s">
        <v>570</v>
      </c>
      <c r="C560" s="26">
        <v>10</v>
      </c>
      <c r="D560" s="19" t="s">
        <v>51</v>
      </c>
      <c r="E560" s="47">
        <v>12.45</v>
      </c>
      <c r="F560" s="44">
        <f t="shared" si="8"/>
        <v>124.5</v>
      </c>
    </row>
    <row r="561" spans="1:6" x14ac:dyDescent="0.25">
      <c r="A561" s="19">
        <v>550</v>
      </c>
      <c r="B561" s="45" t="s">
        <v>1001</v>
      </c>
      <c r="C561" s="26">
        <v>10</v>
      </c>
      <c r="D561" s="19" t="s">
        <v>51</v>
      </c>
      <c r="E561" s="47">
        <v>20.9</v>
      </c>
      <c r="F561" s="44">
        <f t="shared" si="8"/>
        <v>209</v>
      </c>
    </row>
    <row r="562" spans="1:6" x14ac:dyDescent="0.25">
      <c r="A562" s="19">
        <v>551</v>
      </c>
      <c r="B562" s="45" t="s">
        <v>572</v>
      </c>
      <c r="C562" s="26">
        <v>10</v>
      </c>
      <c r="D562" s="19" t="s">
        <v>51</v>
      </c>
      <c r="E562" s="47">
        <v>12.45</v>
      </c>
      <c r="F562" s="44">
        <f t="shared" si="8"/>
        <v>124.5</v>
      </c>
    </row>
    <row r="563" spans="1:6" x14ac:dyDescent="0.25">
      <c r="A563" s="19">
        <v>552</v>
      </c>
      <c r="B563" s="45" t="s">
        <v>573</v>
      </c>
      <c r="C563" s="26">
        <v>10</v>
      </c>
      <c r="D563" s="19" t="s">
        <v>51</v>
      </c>
      <c r="E563" s="47">
        <v>12.45</v>
      </c>
      <c r="F563" s="44">
        <f t="shared" si="8"/>
        <v>124.5</v>
      </c>
    </row>
    <row r="564" spans="1:6" x14ac:dyDescent="0.25">
      <c r="A564" s="19">
        <v>553</v>
      </c>
      <c r="B564" s="45" t="s">
        <v>574</v>
      </c>
      <c r="C564" s="26">
        <v>10</v>
      </c>
      <c r="D564" s="19" t="s">
        <v>51</v>
      </c>
      <c r="E564" s="47">
        <v>18.79</v>
      </c>
      <c r="F564" s="44">
        <f t="shared" si="8"/>
        <v>187.89999999999998</v>
      </c>
    </row>
    <row r="565" spans="1:6" x14ac:dyDescent="0.25">
      <c r="A565" s="19">
        <v>554</v>
      </c>
      <c r="B565" s="45" t="s">
        <v>575</v>
      </c>
      <c r="C565" s="26">
        <v>10</v>
      </c>
      <c r="D565" s="19" t="s">
        <v>51</v>
      </c>
      <c r="E565" s="47">
        <v>18.79</v>
      </c>
      <c r="F565" s="44">
        <f t="shared" si="8"/>
        <v>187.89999999999998</v>
      </c>
    </row>
    <row r="566" spans="1:6" x14ac:dyDescent="0.25">
      <c r="A566" s="19">
        <v>555</v>
      </c>
      <c r="B566" s="45" t="s">
        <v>576</v>
      </c>
      <c r="C566" s="26">
        <v>10</v>
      </c>
      <c r="D566" s="19" t="s">
        <v>51</v>
      </c>
      <c r="E566" s="47">
        <v>18.79</v>
      </c>
      <c r="F566" s="44">
        <f t="shared" si="8"/>
        <v>187.89999999999998</v>
      </c>
    </row>
    <row r="567" spans="1:6" x14ac:dyDescent="0.25">
      <c r="A567" s="19">
        <v>556</v>
      </c>
      <c r="B567" s="45" t="s">
        <v>577</v>
      </c>
      <c r="C567" s="26">
        <v>10</v>
      </c>
      <c r="D567" s="19" t="s">
        <v>51</v>
      </c>
      <c r="E567" s="47">
        <v>7.59</v>
      </c>
      <c r="F567" s="44">
        <f t="shared" si="8"/>
        <v>75.900000000000006</v>
      </c>
    </row>
    <row r="568" spans="1:6" x14ac:dyDescent="0.25">
      <c r="A568" s="19">
        <v>557</v>
      </c>
      <c r="B568" s="45" t="s">
        <v>578</v>
      </c>
      <c r="C568" s="26">
        <v>10</v>
      </c>
      <c r="D568" s="19" t="s">
        <v>51</v>
      </c>
      <c r="E568" s="47">
        <v>6.33</v>
      </c>
      <c r="F568" s="44">
        <f t="shared" si="8"/>
        <v>63.3</v>
      </c>
    </row>
    <row r="569" spans="1:6" x14ac:dyDescent="0.25">
      <c r="A569" s="19">
        <v>558</v>
      </c>
      <c r="B569" s="45" t="s">
        <v>579</v>
      </c>
      <c r="C569" s="26">
        <v>10</v>
      </c>
      <c r="D569" s="19" t="s">
        <v>51</v>
      </c>
      <c r="E569" s="47">
        <v>6.33</v>
      </c>
      <c r="F569" s="44">
        <f t="shared" si="8"/>
        <v>63.3</v>
      </c>
    </row>
    <row r="570" spans="1:6" x14ac:dyDescent="0.25">
      <c r="A570" s="19">
        <v>559</v>
      </c>
      <c r="B570" s="45" t="s">
        <v>580</v>
      </c>
      <c r="C570" s="26">
        <v>10</v>
      </c>
      <c r="D570" s="19" t="s">
        <v>51</v>
      </c>
      <c r="E570" s="47">
        <v>6.33</v>
      </c>
      <c r="F570" s="44">
        <f t="shared" si="8"/>
        <v>63.3</v>
      </c>
    </row>
    <row r="571" spans="1:6" x14ac:dyDescent="0.25">
      <c r="A571" s="19">
        <v>560</v>
      </c>
      <c r="B571" s="45" t="s">
        <v>581</v>
      </c>
      <c r="C571" s="26">
        <v>10</v>
      </c>
      <c r="D571" s="19" t="s">
        <v>51</v>
      </c>
      <c r="E571" s="47">
        <v>6.33</v>
      </c>
      <c r="F571" s="44">
        <f t="shared" si="8"/>
        <v>63.3</v>
      </c>
    </row>
    <row r="572" spans="1:6" x14ac:dyDescent="0.25">
      <c r="A572" s="19">
        <v>561</v>
      </c>
      <c r="B572" s="45" t="s">
        <v>582</v>
      </c>
      <c r="C572" s="26">
        <v>10</v>
      </c>
      <c r="D572" s="19" t="s">
        <v>51</v>
      </c>
      <c r="E572" s="47">
        <v>6.33</v>
      </c>
      <c r="F572" s="44">
        <f t="shared" si="8"/>
        <v>63.3</v>
      </c>
    </row>
    <row r="573" spans="1:6" x14ac:dyDescent="0.25">
      <c r="A573" s="19">
        <v>562</v>
      </c>
      <c r="B573" s="45" t="s">
        <v>583</v>
      </c>
      <c r="C573" s="26">
        <v>10</v>
      </c>
      <c r="D573" s="19" t="s">
        <v>51</v>
      </c>
      <c r="E573" s="47">
        <v>6.33</v>
      </c>
      <c r="F573" s="44">
        <f t="shared" si="8"/>
        <v>63.3</v>
      </c>
    </row>
    <row r="574" spans="1:6" x14ac:dyDescent="0.25">
      <c r="A574" s="19">
        <v>563</v>
      </c>
      <c r="B574" s="45" t="s">
        <v>584</v>
      </c>
      <c r="C574" s="26">
        <v>10</v>
      </c>
      <c r="D574" s="19" t="s">
        <v>51</v>
      </c>
      <c r="E574" s="47">
        <v>6.33</v>
      </c>
      <c r="F574" s="44">
        <f t="shared" si="8"/>
        <v>63.3</v>
      </c>
    </row>
    <row r="575" spans="1:6" x14ac:dyDescent="0.25">
      <c r="A575" s="19">
        <v>564</v>
      </c>
      <c r="B575" s="45" t="s">
        <v>585</v>
      </c>
      <c r="C575" s="26">
        <v>10</v>
      </c>
      <c r="D575" s="19" t="s">
        <v>51</v>
      </c>
      <c r="E575" s="47">
        <v>6.33</v>
      </c>
      <c r="F575" s="44">
        <f t="shared" si="8"/>
        <v>63.3</v>
      </c>
    </row>
    <row r="576" spans="1:6" x14ac:dyDescent="0.25">
      <c r="A576" s="19">
        <v>565</v>
      </c>
      <c r="B576" s="45" t="s">
        <v>586</v>
      </c>
      <c r="C576" s="26">
        <v>10</v>
      </c>
      <c r="D576" s="19" t="s">
        <v>51</v>
      </c>
      <c r="E576" s="47">
        <v>6.33</v>
      </c>
      <c r="F576" s="44">
        <f t="shared" si="8"/>
        <v>63.3</v>
      </c>
    </row>
    <row r="577" spans="1:6" x14ac:dyDescent="0.25">
      <c r="A577" s="19">
        <v>566</v>
      </c>
      <c r="B577" s="45" t="s">
        <v>587</v>
      </c>
      <c r="C577" s="26">
        <v>10</v>
      </c>
      <c r="D577" s="19" t="s">
        <v>51</v>
      </c>
      <c r="E577" s="47">
        <v>6.33</v>
      </c>
      <c r="F577" s="44">
        <f t="shared" si="8"/>
        <v>63.3</v>
      </c>
    </row>
    <row r="578" spans="1:6" x14ac:dyDescent="0.25">
      <c r="A578" s="19">
        <v>567</v>
      </c>
      <c r="B578" s="45" t="s">
        <v>588</v>
      </c>
      <c r="C578" s="26">
        <v>10</v>
      </c>
      <c r="D578" s="19" t="s">
        <v>51</v>
      </c>
      <c r="E578" s="47">
        <v>6.33</v>
      </c>
      <c r="F578" s="44">
        <f t="shared" si="8"/>
        <v>63.3</v>
      </c>
    </row>
    <row r="579" spans="1:6" x14ac:dyDescent="0.25">
      <c r="A579" s="19">
        <v>568</v>
      </c>
      <c r="B579" s="45" t="s">
        <v>589</v>
      </c>
      <c r="C579" s="26">
        <v>10</v>
      </c>
      <c r="D579" s="19" t="s">
        <v>51</v>
      </c>
      <c r="E579" s="47">
        <v>6.33</v>
      </c>
      <c r="F579" s="44">
        <f t="shared" si="8"/>
        <v>63.3</v>
      </c>
    </row>
    <row r="580" spans="1:6" x14ac:dyDescent="0.25">
      <c r="A580" s="19">
        <v>569</v>
      </c>
      <c r="B580" s="45" t="s">
        <v>590</v>
      </c>
      <c r="C580" s="26">
        <v>10</v>
      </c>
      <c r="D580" s="19" t="s">
        <v>51</v>
      </c>
      <c r="E580" s="47">
        <v>6.33</v>
      </c>
      <c r="F580" s="44">
        <f t="shared" si="8"/>
        <v>63.3</v>
      </c>
    </row>
    <row r="581" spans="1:6" x14ac:dyDescent="0.25">
      <c r="A581" s="19">
        <v>570</v>
      </c>
      <c r="B581" s="45" t="s">
        <v>591</v>
      </c>
      <c r="C581" s="26">
        <v>10</v>
      </c>
      <c r="D581" s="19" t="s">
        <v>51</v>
      </c>
      <c r="E581" s="47">
        <v>7.59</v>
      </c>
      <c r="F581" s="44">
        <f t="shared" si="8"/>
        <v>75.900000000000006</v>
      </c>
    </row>
    <row r="582" spans="1:6" x14ac:dyDescent="0.25">
      <c r="A582" s="19">
        <v>571</v>
      </c>
      <c r="B582" s="45" t="s">
        <v>592</v>
      </c>
      <c r="C582" s="26">
        <v>10</v>
      </c>
      <c r="D582" s="19" t="s">
        <v>51</v>
      </c>
      <c r="E582" s="47">
        <v>7.59</v>
      </c>
      <c r="F582" s="44">
        <f t="shared" si="8"/>
        <v>75.900000000000006</v>
      </c>
    </row>
    <row r="583" spans="1:6" x14ac:dyDescent="0.25">
      <c r="A583" s="19">
        <v>572</v>
      </c>
      <c r="B583" s="45" t="s">
        <v>593</v>
      </c>
      <c r="C583" s="26">
        <v>5</v>
      </c>
      <c r="D583" s="19" t="s">
        <v>51</v>
      </c>
      <c r="E583" s="47">
        <v>316.49</v>
      </c>
      <c r="F583" s="44">
        <f t="shared" si="8"/>
        <v>1582.45</v>
      </c>
    </row>
    <row r="584" spans="1:6" ht="22.5" x14ac:dyDescent="0.25">
      <c r="A584" s="19">
        <v>573</v>
      </c>
      <c r="B584" s="45" t="s">
        <v>594</v>
      </c>
      <c r="C584" s="26">
        <v>5</v>
      </c>
      <c r="D584" s="19" t="s">
        <v>51</v>
      </c>
      <c r="E584" s="47">
        <v>29.35</v>
      </c>
      <c r="F584" s="44">
        <f t="shared" si="8"/>
        <v>146.75</v>
      </c>
    </row>
    <row r="585" spans="1:6" ht="22.5" x14ac:dyDescent="0.25">
      <c r="A585" s="19">
        <v>574</v>
      </c>
      <c r="B585" s="45" t="s">
        <v>595</v>
      </c>
      <c r="C585" s="26">
        <v>20</v>
      </c>
      <c r="D585" s="19" t="s">
        <v>51</v>
      </c>
      <c r="E585" s="47">
        <v>7.81</v>
      </c>
      <c r="F585" s="44">
        <f t="shared" si="8"/>
        <v>156.19999999999999</v>
      </c>
    </row>
    <row r="586" spans="1:6" ht="22.5" x14ac:dyDescent="0.25">
      <c r="A586" s="19">
        <v>575</v>
      </c>
      <c r="B586" s="45" t="s">
        <v>596</v>
      </c>
      <c r="C586" s="26">
        <v>20</v>
      </c>
      <c r="D586" s="19" t="s">
        <v>51</v>
      </c>
      <c r="E586" s="47">
        <v>13.82</v>
      </c>
      <c r="F586" s="44">
        <f t="shared" si="8"/>
        <v>276.39999999999998</v>
      </c>
    </row>
    <row r="587" spans="1:6" ht="22.5" x14ac:dyDescent="0.25">
      <c r="A587" s="19">
        <v>576</v>
      </c>
      <c r="B587" s="45" t="s">
        <v>597</v>
      </c>
      <c r="C587" s="26">
        <v>20</v>
      </c>
      <c r="D587" s="19" t="s">
        <v>51</v>
      </c>
      <c r="E587" s="47">
        <v>20.260000000000002</v>
      </c>
      <c r="F587" s="44">
        <f t="shared" si="8"/>
        <v>405.20000000000005</v>
      </c>
    </row>
    <row r="588" spans="1:6" x14ac:dyDescent="0.25">
      <c r="A588" s="19">
        <v>577</v>
      </c>
      <c r="B588" s="45" t="s">
        <v>598</v>
      </c>
      <c r="C588" s="26">
        <v>10</v>
      </c>
      <c r="D588" s="19" t="s">
        <v>51</v>
      </c>
      <c r="E588" s="47">
        <v>18.79</v>
      </c>
      <c r="F588" s="44">
        <f t="shared" si="8"/>
        <v>187.89999999999998</v>
      </c>
    </row>
    <row r="589" spans="1:6" x14ac:dyDescent="0.25">
      <c r="A589" s="19">
        <v>578</v>
      </c>
      <c r="B589" s="45" t="s">
        <v>599</v>
      </c>
      <c r="C589" s="26">
        <v>10</v>
      </c>
      <c r="D589" s="19" t="s">
        <v>51</v>
      </c>
      <c r="E589" s="47">
        <v>18.79</v>
      </c>
      <c r="F589" s="44">
        <f t="shared" ref="F589:F652" si="9">E589*C589</f>
        <v>187.89999999999998</v>
      </c>
    </row>
    <row r="590" spans="1:6" x14ac:dyDescent="0.25">
      <c r="A590" s="19">
        <v>579</v>
      </c>
      <c r="B590" s="45" t="s">
        <v>600</v>
      </c>
      <c r="C590" s="26">
        <v>10</v>
      </c>
      <c r="D590" s="19" t="s">
        <v>51</v>
      </c>
      <c r="E590" s="47">
        <v>18.79</v>
      </c>
      <c r="F590" s="44">
        <f t="shared" si="9"/>
        <v>187.89999999999998</v>
      </c>
    </row>
    <row r="591" spans="1:6" x14ac:dyDescent="0.25">
      <c r="A591" s="19">
        <v>580</v>
      </c>
      <c r="B591" s="45" t="s">
        <v>601</v>
      </c>
      <c r="C591" s="26">
        <v>10</v>
      </c>
      <c r="D591" s="19" t="s">
        <v>51</v>
      </c>
      <c r="E591" s="47">
        <v>18.79</v>
      </c>
      <c r="F591" s="44">
        <f t="shared" si="9"/>
        <v>187.89999999999998</v>
      </c>
    </row>
    <row r="592" spans="1:6" x14ac:dyDescent="0.25">
      <c r="A592" s="19">
        <v>581</v>
      </c>
      <c r="B592" s="45" t="s">
        <v>602</v>
      </c>
      <c r="C592" s="26">
        <v>10</v>
      </c>
      <c r="D592" s="19" t="s">
        <v>51</v>
      </c>
      <c r="E592" s="47">
        <v>18.79</v>
      </c>
      <c r="F592" s="44">
        <f t="shared" si="9"/>
        <v>187.89999999999998</v>
      </c>
    </row>
    <row r="593" spans="1:6" x14ac:dyDescent="0.25">
      <c r="A593" s="19">
        <v>582</v>
      </c>
      <c r="B593" s="45" t="s">
        <v>603</v>
      </c>
      <c r="C593" s="26">
        <v>10</v>
      </c>
      <c r="D593" s="19" t="s">
        <v>51</v>
      </c>
      <c r="E593" s="47">
        <v>18.79</v>
      </c>
      <c r="F593" s="44">
        <f t="shared" si="9"/>
        <v>187.89999999999998</v>
      </c>
    </row>
    <row r="594" spans="1:6" x14ac:dyDescent="0.25">
      <c r="A594" s="19">
        <v>583</v>
      </c>
      <c r="B594" s="45" t="s">
        <v>604</v>
      </c>
      <c r="C594" s="26">
        <v>10</v>
      </c>
      <c r="D594" s="19" t="s">
        <v>51</v>
      </c>
      <c r="E594" s="47">
        <v>12.45</v>
      </c>
      <c r="F594" s="44">
        <f t="shared" si="9"/>
        <v>124.5</v>
      </c>
    </row>
    <row r="595" spans="1:6" ht="22.5" x14ac:dyDescent="0.25">
      <c r="A595" s="19">
        <v>584</v>
      </c>
      <c r="B595" s="45" t="s">
        <v>605</v>
      </c>
      <c r="C595" s="26">
        <v>5</v>
      </c>
      <c r="D595" s="19" t="s">
        <v>51</v>
      </c>
      <c r="E595" s="47">
        <v>380.05</v>
      </c>
      <c r="F595" s="44">
        <f t="shared" si="9"/>
        <v>1900.25</v>
      </c>
    </row>
    <row r="596" spans="1:6" x14ac:dyDescent="0.25">
      <c r="A596" s="19">
        <v>585</v>
      </c>
      <c r="B596" s="45" t="s">
        <v>606</v>
      </c>
      <c r="C596" s="26">
        <v>5</v>
      </c>
      <c r="D596" s="19" t="s">
        <v>51</v>
      </c>
      <c r="E596" s="47">
        <v>631.29999999999995</v>
      </c>
      <c r="F596" s="44">
        <f t="shared" si="9"/>
        <v>3156.5</v>
      </c>
    </row>
    <row r="597" spans="1:6" x14ac:dyDescent="0.25">
      <c r="A597" s="19">
        <v>586</v>
      </c>
      <c r="B597" s="45" t="s">
        <v>607</v>
      </c>
      <c r="C597" s="26">
        <v>5</v>
      </c>
      <c r="D597" s="19" t="s">
        <v>51</v>
      </c>
      <c r="E597" s="47">
        <v>80.22</v>
      </c>
      <c r="F597" s="44">
        <f t="shared" si="9"/>
        <v>401.1</v>
      </c>
    </row>
    <row r="598" spans="1:6" x14ac:dyDescent="0.25">
      <c r="A598" s="19">
        <v>587</v>
      </c>
      <c r="B598" s="45" t="s">
        <v>608</v>
      </c>
      <c r="C598" s="26">
        <v>5</v>
      </c>
      <c r="D598" s="19" t="s">
        <v>51</v>
      </c>
      <c r="E598" s="47">
        <v>335.71</v>
      </c>
      <c r="F598" s="44">
        <f t="shared" si="9"/>
        <v>1678.55</v>
      </c>
    </row>
    <row r="599" spans="1:6" ht="22.5" x14ac:dyDescent="0.25">
      <c r="A599" s="19">
        <v>588</v>
      </c>
      <c r="B599" s="45" t="s">
        <v>609</v>
      </c>
      <c r="C599" s="26">
        <v>5</v>
      </c>
      <c r="D599" s="19" t="s">
        <v>51</v>
      </c>
      <c r="E599" s="47">
        <v>16.47</v>
      </c>
      <c r="F599" s="44">
        <f t="shared" si="9"/>
        <v>82.35</v>
      </c>
    </row>
    <row r="600" spans="1:6" ht="22.5" x14ac:dyDescent="0.25">
      <c r="A600" s="19">
        <v>589</v>
      </c>
      <c r="B600" s="45" t="s">
        <v>610</v>
      </c>
      <c r="C600" s="26">
        <v>5</v>
      </c>
      <c r="D600" s="19" t="s">
        <v>51</v>
      </c>
      <c r="E600" s="47">
        <v>16.47</v>
      </c>
      <c r="F600" s="44">
        <f t="shared" si="9"/>
        <v>82.35</v>
      </c>
    </row>
    <row r="601" spans="1:6" ht="22.5" x14ac:dyDescent="0.25">
      <c r="A601" s="19">
        <v>590</v>
      </c>
      <c r="B601" s="45" t="s">
        <v>611</v>
      </c>
      <c r="C601" s="26">
        <v>5</v>
      </c>
      <c r="D601" s="19" t="s">
        <v>51</v>
      </c>
      <c r="E601" s="47">
        <v>16.47</v>
      </c>
      <c r="F601" s="44">
        <f t="shared" si="9"/>
        <v>82.35</v>
      </c>
    </row>
    <row r="602" spans="1:6" x14ac:dyDescent="0.25">
      <c r="A602" s="19">
        <v>591</v>
      </c>
      <c r="B602" s="45" t="s">
        <v>612</v>
      </c>
      <c r="C602" s="26">
        <v>10</v>
      </c>
      <c r="D602" s="19" t="s">
        <v>51</v>
      </c>
      <c r="E602" s="47">
        <v>16.47</v>
      </c>
      <c r="F602" s="44">
        <f t="shared" si="9"/>
        <v>164.7</v>
      </c>
    </row>
    <row r="603" spans="1:6" x14ac:dyDescent="0.25">
      <c r="A603" s="19">
        <v>592</v>
      </c>
      <c r="B603" s="45" t="s">
        <v>613</v>
      </c>
      <c r="C603" s="26">
        <v>10</v>
      </c>
      <c r="D603" s="19" t="s">
        <v>51</v>
      </c>
      <c r="E603" s="47">
        <v>20.9</v>
      </c>
      <c r="F603" s="44">
        <f t="shared" si="9"/>
        <v>209</v>
      </c>
    </row>
    <row r="604" spans="1:6" x14ac:dyDescent="0.25">
      <c r="A604" s="19">
        <v>593</v>
      </c>
      <c r="B604" s="45" t="s">
        <v>614</v>
      </c>
      <c r="C604" s="26">
        <v>10</v>
      </c>
      <c r="D604" s="19" t="s">
        <v>51</v>
      </c>
      <c r="E604" s="47">
        <v>20.9</v>
      </c>
      <c r="F604" s="44">
        <f t="shared" si="9"/>
        <v>209</v>
      </c>
    </row>
    <row r="605" spans="1:6" x14ac:dyDescent="0.25">
      <c r="A605" s="19">
        <v>594</v>
      </c>
      <c r="B605" s="45" t="s">
        <v>615</v>
      </c>
      <c r="C605" s="26">
        <v>10</v>
      </c>
      <c r="D605" s="19" t="s">
        <v>51</v>
      </c>
      <c r="E605" s="47">
        <v>16.47</v>
      </c>
      <c r="F605" s="44">
        <f t="shared" si="9"/>
        <v>164.7</v>
      </c>
    </row>
    <row r="606" spans="1:6" x14ac:dyDescent="0.25">
      <c r="A606" s="19">
        <v>595</v>
      </c>
      <c r="B606" s="45" t="s">
        <v>616</v>
      </c>
      <c r="C606" s="26">
        <v>10</v>
      </c>
      <c r="D606" s="19" t="s">
        <v>51</v>
      </c>
      <c r="E606" s="47">
        <v>16.47</v>
      </c>
      <c r="F606" s="44">
        <f t="shared" si="9"/>
        <v>164.7</v>
      </c>
    </row>
    <row r="607" spans="1:6" x14ac:dyDescent="0.25">
      <c r="A607" s="19">
        <v>596</v>
      </c>
      <c r="B607" s="45" t="s">
        <v>617</v>
      </c>
      <c r="C607" s="26">
        <v>10</v>
      </c>
      <c r="D607" s="19" t="s">
        <v>51</v>
      </c>
      <c r="E607" s="47">
        <v>16.47</v>
      </c>
      <c r="F607" s="44">
        <f t="shared" si="9"/>
        <v>164.7</v>
      </c>
    </row>
    <row r="608" spans="1:6" x14ac:dyDescent="0.25">
      <c r="A608" s="19">
        <v>597</v>
      </c>
      <c r="B608" s="45" t="s">
        <v>618</v>
      </c>
      <c r="C608" s="26">
        <v>10</v>
      </c>
      <c r="D608" s="19" t="s">
        <v>51</v>
      </c>
      <c r="E608" s="47">
        <v>16.47</v>
      </c>
      <c r="F608" s="44">
        <f t="shared" si="9"/>
        <v>164.7</v>
      </c>
    </row>
    <row r="609" spans="1:6" x14ac:dyDescent="0.25">
      <c r="A609" s="19">
        <v>598</v>
      </c>
      <c r="B609" s="45" t="s">
        <v>619</v>
      </c>
      <c r="C609" s="26">
        <v>10</v>
      </c>
      <c r="D609" s="19" t="s">
        <v>51</v>
      </c>
      <c r="E609" s="47">
        <v>16.47</v>
      </c>
      <c r="F609" s="44">
        <f t="shared" si="9"/>
        <v>164.7</v>
      </c>
    </row>
    <row r="610" spans="1:6" x14ac:dyDescent="0.25">
      <c r="A610" s="19">
        <v>599</v>
      </c>
      <c r="B610" s="45" t="s">
        <v>620</v>
      </c>
      <c r="C610" s="26">
        <v>10</v>
      </c>
      <c r="D610" s="19" t="s">
        <v>51</v>
      </c>
      <c r="E610" s="47">
        <v>16.47</v>
      </c>
      <c r="F610" s="44">
        <f t="shared" si="9"/>
        <v>164.7</v>
      </c>
    </row>
    <row r="611" spans="1:6" x14ac:dyDescent="0.25">
      <c r="A611" s="19">
        <v>600</v>
      </c>
      <c r="B611" s="45" t="s">
        <v>621</v>
      </c>
      <c r="C611" s="26">
        <v>10</v>
      </c>
      <c r="D611" s="19" t="s">
        <v>51</v>
      </c>
      <c r="E611" s="47">
        <v>16.47</v>
      </c>
      <c r="F611" s="44">
        <f t="shared" si="9"/>
        <v>164.7</v>
      </c>
    </row>
    <row r="612" spans="1:6" x14ac:dyDescent="0.25">
      <c r="A612" s="19">
        <v>601</v>
      </c>
      <c r="B612" s="45" t="s">
        <v>622</v>
      </c>
      <c r="C612" s="26">
        <v>10</v>
      </c>
      <c r="D612" s="19" t="s">
        <v>51</v>
      </c>
      <c r="E612" s="47">
        <v>16.47</v>
      </c>
      <c r="F612" s="44">
        <f t="shared" si="9"/>
        <v>164.7</v>
      </c>
    </row>
    <row r="613" spans="1:6" x14ac:dyDescent="0.25">
      <c r="A613" s="19">
        <v>602</v>
      </c>
      <c r="B613" s="45" t="s">
        <v>623</v>
      </c>
      <c r="C613" s="26">
        <v>10</v>
      </c>
      <c r="D613" s="19" t="s">
        <v>51</v>
      </c>
      <c r="E613" s="47">
        <v>20.9</v>
      </c>
      <c r="F613" s="44">
        <f t="shared" si="9"/>
        <v>209</v>
      </c>
    </row>
    <row r="614" spans="1:6" x14ac:dyDescent="0.25">
      <c r="A614" s="19">
        <v>603</v>
      </c>
      <c r="B614" s="45" t="s">
        <v>624</v>
      </c>
      <c r="C614" s="26">
        <v>10</v>
      </c>
      <c r="D614" s="19" t="s">
        <v>51</v>
      </c>
      <c r="E614" s="47">
        <v>12.24</v>
      </c>
      <c r="F614" s="44">
        <f t="shared" si="9"/>
        <v>122.4</v>
      </c>
    </row>
    <row r="615" spans="1:6" x14ac:dyDescent="0.25">
      <c r="A615" s="19">
        <v>604</v>
      </c>
      <c r="B615" s="45" t="s">
        <v>625</v>
      </c>
      <c r="C615" s="26">
        <v>10</v>
      </c>
      <c r="D615" s="19" t="s">
        <v>51</v>
      </c>
      <c r="E615" s="47">
        <v>16.47</v>
      </c>
      <c r="F615" s="44">
        <f t="shared" si="9"/>
        <v>164.7</v>
      </c>
    </row>
    <row r="616" spans="1:6" x14ac:dyDescent="0.25">
      <c r="A616" s="19">
        <v>605</v>
      </c>
      <c r="B616" s="45" t="s">
        <v>626</v>
      </c>
      <c r="C616" s="26">
        <v>10</v>
      </c>
      <c r="D616" s="19" t="s">
        <v>51</v>
      </c>
      <c r="E616" s="47">
        <v>16.47</v>
      </c>
      <c r="F616" s="44">
        <f t="shared" si="9"/>
        <v>164.7</v>
      </c>
    </row>
    <row r="617" spans="1:6" x14ac:dyDescent="0.25">
      <c r="A617" s="19">
        <v>606</v>
      </c>
      <c r="B617" s="45" t="s">
        <v>627</v>
      </c>
      <c r="C617" s="26">
        <v>10</v>
      </c>
      <c r="D617" s="19" t="s">
        <v>51</v>
      </c>
      <c r="E617" s="47">
        <v>16.47</v>
      </c>
      <c r="F617" s="44">
        <f t="shared" si="9"/>
        <v>164.7</v>
      </c>
    </row>
    <row r="618" spans="1:6" ht="22.5" x14ac:dyDescent="0.25">
      <c r="A618" s="19">
        <v>607</v>
      </c>
      <c r="B618" s="45" t="s">
        <v>628</v>
      </c>
      <c r="C618" s="26">
        <v>10</v>
      </c>
      <c r="D618" s="19" t="s">
        <v>51</v>
      </c>
      <c r="E618" s="47">
        <v>16.47</v>
      </c>
      <c r="F618" s="44">
        <f t="shared" si="9"/>
        <v>164.7</v>
      </c>
    </row>
    <row r="619" spans="1:6" x14ac:dyDescent="0.25">
      <c r="A619" s="19">
        <v>608</v>
      </c>
      <c r="B619" s="45" t="s">
        <v>629</v>
      </c>
      <c r="C619" s="26">
        <v>10</v>
      </c>
      <c r="D619" s="19" t="s">
        <v>51</v>
      </c>
      <c r="E619" s="47">
        <v>16.47</v>
      </c>
      <c r="F619" s="44">
        <f t="shared" si="9"/>
        <v>164.7</v>
      </c>
    </row>
    <row r="620" spans="1:6" x14ac:dyDescent="0.25">
      <c r="A620" s="19">
        <v>609</v>
      </c>
      <c r="B620" s="45" t="s">
        <v>630</v>
      </c>
      <c r="C620" s="26">
        <v>10</v>
      </c>
      <c r="D620" s="19" t="s">
        <v>51</v>
      </c>
      <c r="E620" s="47">
        <v>16.47</v>
      </c>
      <c r="F620" s="44">
        <f t="shared" si="9"/>
        <v>164.7</v>
      </c>
    </row>
    <row r="621" spans="1:6" x14ac:dyDescent="0.25">
      <c r="A621" s="19">
        <v>610</v>
      </c>
      <c r="B621" s="45" t="s">
        <v>631</v>
      </c>
      <c r="C621" s="26">
        <v>10</v>
      </c>
      <c r="D621" s="19" t="s">
        <v>51</v>
      </c>
      <c r="E621" s="47">
        <v>16.47</v>
      </c>
      <c r="F621" s="44">
        <f t="shared" si="9"/>
        <v>164.7</v>
      </c>
    </row>
    <row r="622" spans="1:6" x14ac:dyDescent="0.25">
      <c r="A622" s="19">
        <v>611</v>
      </c>
      <c r="B622" s="45" t="s">
        <v>632</v>
      </c>
      <c r="C622" s="26">
        <v>10</v>
      </c>
      <c r="D622" s="19" t="s">
        <v>51</v>
      </c>
      <c r="E622" s="47">
        <v>16.47</v>
      </c>
      <c r="F622" s="44">
        <f t="shared" si="9"/>
        <v>164.7</v>
      </c>
    </row>
    <row r="623" spans="1:6" x14ac:dyDescent="0.25">
      <c r="A623" s="19">
        <v>612</v>
      </c>
      <c r="B623" s="45" t="s">
        <v>633</v>
      </c>
      <c r="C623" s="26">
        <v>10</v>
      </c>
      <c r="D623" s="19" t="s">
        <v>51</v>
      </c>
      <c r="E623" s="47">
        <v>16.47</v>
      </c>
      <c r="F623" s="44">
        <f t="shared" si="9"/>
        <v>164.7</v>
      </c>
    </row>
    <row r="624" spans="1:6" x14ac:dyDescent="0.25">
      <c r="A624" s="19">
        <v>613</v>
      </c>
      <c r="B624" s="45" t="s">
        <v>1081</v>
      </c>
      <c r="C624" s="26">
        <v>10</v>
      </c>
      <c r="D624" s="19" t="s">
        <v>51</v>
      </c>
      <c r="E624" s="47">
        <v>16.47</v>
      </c>
      <c r="F624" s="44">
        <f t="shared" si="9"/>
        <v>164.7</v>
      </c>
    </row>
    <row r="625" spans="1:6" x14ac:dyDescent="0.25">
      <c r="A625" s="19">
        <v>614</v>
      </c>
      <c r="B625" s="45" t="s">
        <v>635</v>
      </c>
      <c r="C625" s="26">
        <v>10</v>
      </c>
      <c r="D625" s="19" t="s">
        <v>51</v>
      </c>
      <c r="E625" s="47">
        <v>16.47</v>
      </c>
      <c r="F625" s="44">
        <f t="shared" si="9"/>
        <v>164.7</v>
      </c>
    </row>
    <row r="626" spans="1:6" x14ac:dyDescent="0.25">
      <c r="A626" s="19">
        <v>615</v>
      </c>
      <c r="B626" s="45" t="s">
        <v>636</v>
      </c>
      <c r="C626" s="26">
        <v>10</v>
      </c>
      <c r="D626" s="19" t="s">
        <v>51</v>
      </c>
      <c r="E626" s="47">
        <v>16.47</v>
      </c>
      <c r="F626" s="44">
        <f t="shared" si="9"/>
        <v>164.7</v>
      </c>
    </row>
    <row r="627" spans="1:6" x14ac:dyDescent="0.25">
      <c r="A627" s="19">
        <v>616</v>
      </c>
      <c r="B627" s="45" t="s">
        <v>637</v>
      </c>
      <c r="C627" s="26">
        <v>10</v>
      </c>
      <c r="D627" s="19" t="s">
        <v>51</v>
      </c>
      <c r="E627" s="47">
        <v>20.9</v>
      </c>
      <c r="F627" s="44">
        <f t="shared" si="9"/>
        <v>209</v>
      </c>
    </row>
    <row r="628" spans="1:6" x14ac:dyDescent="0.25">
      <c r="A628" s="19">
        <v>617</v>
      </c>
      <c r="B628" s="45" t="s">
        <v>1082</v>
      </c>
      <c r="C628" s="26">
        <v>10</v>
      </c>
      <c r="D628" s="19" t="s">
        <v>51</v>
      </c>
      <c r="E628" s="47">
        <v>27.23</v>
      </c>
      <c r="F628" s="44">
        <f t="shared" si="9"/>
        <v>272.3</v>
      </c>
    </row>
    <row r="629" spans="1:6" x14ac:dyDescent="0.25">
      <c r="A629" s="19">
        <v>618</v>
      </c>
      <c r="B629" s="45" t="s">
        <v>639</v>
      </c>
      <c r="C629" s="26">
        <v>10</v>
      </c>
      <c r="D629" s="19" t="s">
        <v>51</v>
      </c>
      <c r="E629" s="47">
        <v>20.9</v>
      </c>
      <c r="F629" s="44">
        <f t="shared" si="9"/>
        <v>209</v>
      </c>
    </row>
    <row r="630" spans="1:6" x14ac:dyDescent="0.25">
      <c r="A630" s="19">
        <v>619</v>
      </c>
      <c r="B630" s="45" t="s">
        <v>640</v>
      </c>
      <c r="C630" s="26">
        <v>10</v>
      </c>
      <c r="D630" s="19" t="s">
        <v>51</v>
      </c>
      <c r="E630" s="47">
        <v>16.47</v>
      </c>
      <c r="F630" s="44">
        <f t="shared" si="9"/>
        <v>164.7</v>
      </c>
    </row>
    <row r="631" spans="1:6" x14ac:dyDescent="0.25">
      <c r="A631" s="19">
        <v>620</v>
      </c>
      <c r="B631" s="45" t="s">
        <v>641</v>
      </c>
      <c r="C631" s="26">
        <v>10</v>
      </c>
      <c r="D631" s="19" t="s">
        <v>51</v>
      </c>
      <c r="E631" s="47">
        <v>16.47</v>
      </c>
      <c r="F631" s="44">
        <f t="shared" si="9"/>
        <v>164.7</v>
      </c>
    </row>
    <row r="632" spans="1:6" x14ac:dyDescent="0.25">
      <c r="A632" s="19">
        <v>621</v>
      </c>
      <c r="B632" s="45" t="s">
        <v>642</v>
      </c>
      <c r="C632" s="26">
        <v>10</v>
      </c>
      <c r="D632" s="19" t="s">
        <v>51</v>
      </c>
      <c r="E632" s="47">
        <v>16.47</v>
      </c>
      <c r="F632" s="44">
        <f t="shared" si="9"/>
        <v>164.7</v>
      </c>
    </row>
    <row r="633" spans="1:6" x14ac:dyDescent="0.25">
      <c r="A633" s="19">
        <v>622</v>
      </c>
      <c r="B633" s="45" t="s">
        <v>643</v>
      </c>
      <c r="C633" s="26">
        <v>10</v>
      </c>
      <c r="D633" s="19" t="s">
        <v>51</v>
      </c>
      <c r="E633" s="47">
        <v>16.47</v>
      </c>
      <c r="F633" s="44">
        <f t="shared" si="9"/>
        <v>164.7</v>
      </c>
    </row>
    <row r="634" spans="1:6" x14ac:dyDescent="0.25">
      <c r="A634" s="19">
        <v>623</v>
      </c>
      <c r="B634" s="45" t="s">
        <v>644</v>
      </c>
      <c r="C634" s="26">
        <v>5</v>
      </c>
      <c r="D634" s="19" t="s">
        <v>51</v>
      </c>
      <c r="E634" s="47">
        <v>20.9</v>
      </c>
      <c r="F634" s="44">
        <f t="shared" si="9"/>
        <v>104.5</v>
      </c>
    </row>
    <row r="635" spans="1:6" ht="22.5" x14ac:dyDescent="0.25">
      <c r="A635" s="19">
        <v>624</v>
      </c>
      <c r="B635" s="45" t="s">
        <v>645</v>
      </c>
      <c r="C635" s="26">
        <v>5</v>
      </c>
      <c r="D635" s="19" t="s">
        <v>51</v>
      </c>
      <c r="E635" s="47">
        <v>20.9</v>
      </c>
      <c r="F635" s="44">
        <f t="shared" si="9"/>
        <v>104.5</v>
      </c>
    </row>
    <row r="636" spans="1:6" x14ac:dyDescent="0.25">
      <c r="A636" s="19">
        <v>625</v>
      </c>
      <c r="B636" s="45" t="s">
        <v>646</v>
      </c>
      <c r="C636" s="26">
        <v>5</v>
      </c>
      <c r="D636" s="19" t="s">
        <v>51</v>
      </c>
      <c r="E636" s="47">
        <v>16.47</v>
      </c>
      <c r="F636" s="44">
        <f t="shared" si="9"/>
        <v>82.35</v>
      </c>
    </row>
    <row r="637" spans="1:6" x14ac:dyDescent="0.25">
      <c r="A637" s="19">
        <v>626</v>
      </c>
      <c r="B637" s="45" t="s">
        <v>647</v>
      </c>
      <c r="C637" s="26">
        <v>5</v>
      </c>
      <c r="D637" s="19" t="s">
        <v>51</v>
      </c>
      <c r="E637" s="47">
        <v>16.47</v>
      </c>
      <c r="F637" s="44">
        <f t="shared" si="9"/>
        <v>82.35</v>
      </c>
    </row>
    <row r="638" spans="1:6" x14ac:dyDescent="0.25">
      <c r="A638" s="19">
        <v>627</v>
      </c>
      <c r="B638" s="45" t="s">
        <v>648</v>
      </c>
      <c r="C638" s="26">
        <v>5</v>
      </c>
      <c r="D638" s="19" t="s">
        <v>51</v>
      </c>
      <c r="E638" s="47">
        <v>20.9</v>
      </c>
      <c r="F638" s="44">
        <f t="shared" si="9"/>
        <v>104.5</v>
      </c>
    </row>
    <row r="639" spans="1:6" ht="22.5" x14ac:dyDescent="0.25">
      <c r="A639" s="19">
        <v>628</v>
      </c>
      <c r="B639" s="45" t="s">
        <v>1083</v>
      </c>
      <c r="C639" s="26">
        <v>5</v>
      </c>
      <c r="D639" s="19" t="s">
        <v>51</v>
      </c>
      <c r="E639" s="47">
        <v>16.47</v>
      </c>
      <c r="F639" s="44">
        <f t="shared" si="9"/>
        <v>82.35</v>
      </c>
    </row>
    <row r="640" spans="1:6" x14ac:dyDescent="0.25">
      <c r="A640" s="19">
        <v>629</v>
      </c>
      <c r="B640" s="45" t="s">
        <v>1084</v>
      </c>
      <c r="C640" s="26">
        <v>5</v>
      </c>
      <c r="D640" s="19" t="s">
        <v>51</v>
      </c>
      <c r="E640" s="47">
        <v>16.47</v>
      </c>
      <c r="F640" s="44">
        <f t="shared" si="9"/>
        <v>82.35</v>
      </c>
    </row>
    <row r="641" spans="1:6" x14ac:dyDescent="0.25">
      <c r="A641" s="19">
        <v>630</v>
      </c>
      <c r="B641" s="45" t="s">
        <v>1085</v>
      </c>
      <c r="C641" s="26">
        <v>5</v>
      </c>
      <c r="D641" s="19" t="s">
        <v>51</v>
      </c>
      <c r="E641" s="47">
        <v>16.47</v>
      </c>
      <c r="F641" s="44">
        <f t="shared" si="9"/>
        <v>82.35</v>
      </c>
    </row>
    <row r="642" spans="1:6" x14ac:dyDescent="0.25">
      <c r="A642" s="19">
        <v>631</v>
      </c>
      <c r="B642" s="45" t="s">
        <v>652</v>
      </c>
      <c r="C642" s="26">
        <v>5</v>
      </c>
      <c r="D642" s="19" t="s">
        <v>51</v>
      </c>
      <c r="E642" s="47">
        <v>16.47</v>
      </c>
      <c r="F642" s="44">
        <f t="shared" si="9"/>
        <v>82.35</v>
      </c>
    </row>
    <row r="643" spans="1:6" x14ac:dyDescent="0.25">
      <c r="A643" s="19">
        <v>632</v>
      </c>
      <c r="B643" s="45" t="s">
        <v>653</v>
      </c>
      <c r="C643" s="26">
        <v>5</v>
      </c>
      <c r="D643" s="19" t="s">
        <v>51</v>
      </c>
      <c r="E643" s="47">
        <v>20.9</v>
      </c>
      <c r="F643" s="44">
        <f t="shared" si="9"/>
        <v>104.5</v>
      </c>
    </row>
    <row r="644" spans="1:6" x14ac:dyDescent="0.25">
      <c r="A644" s="19">
        <v>633</v>
      </c>
      <c r="B644" s="45" t="s">
        <v>654</v>
      </c>
      <c r="C644" s="26">
        <v>5</v>
      </c>
      <c r="D644" s="19" t="s">
        <v>51</v>
      </c>
      <c r="E644" s="47">
        <v>16.47</v>
      </c>
      <c r="F644" s="44">
        <f t="shared" si="9"/>
        <v>82.35</v>
      </c>
    </row>
    <row r="645" spans="1:6" x14ac:dyDescent="0.25">
      <c r="A645" s="19">
        <v>634</v>
      </c>
      <c r="B645" s="45" t="s">
        <v>655</v>
      </c>
      <c r="C645" s="26">
        <v>5</v>
      </c>
      <c r="D645" s="19" t="s">
        <v>51</v>
      </c>
      <c r="E645" s="47">
        <v>16.47</v>
      </c>
      <c r="F645" s="44">
        <f t="shared" si="9"/>
        <v>82.35</v>
      </c>
    </row>
    <row r="646" spans="1:6" x14ac:dyDescent="0.25">
      <c r="A646" s="19">
        <v>635</v>
      </c>
      <c r="B646" s="45" t="s">
        <v>656</v>
      </c>
      <c r="C646" s="26">
        <v>5</v>
      </c>
      <c r="D646" s="19" t="s">
        <v>51</v>
      </c>
      <c r="E646" s="47">
        <v>16.47</v>
      </c>
      <c r="F646" s="44">
        <f t="shared" si="9"/>
        <v>82.35</v>
      </c>
    </row>
    <row r="647" spans="1:6" x14ac:dyDescent="0.25">
      <c r="A647" s="19">
        <v>636</v>
      </c>
      <c r="B647" s="45" t="s">
        <v>657</v>
      </c>
      <c r="C647" s="26">
        <v>5</v>
      </c>
      <c r="D647" s="19" t="s">
        <v>51</v>
      </c>
      <c r="E647" s="47">
        <v>16.47</v>
      </c>
      <c r="F647" s="44">
        <f t="shared" si="9"/>
        <v>82.35</v>
      </c>
    </row>
    <row r="648" spans="1:6" x14ac:dyDescent="0.25">
      <c r="A648" s="19">
        <v>637</v>
      </c>
      <c r="B648" s="45" t="s">
        <v>658</v>
      </c>
      <c r="C648" s="26">
        <v>5</v>
      </c>
      <c r="D648" s="19" t="s">
        <v>51</v>
      </c>
      <c r="E648" s="47">
        <v>16.47</v>
      </c>
      <c r="F648" s="44">
        <f t="shared" si="9"/>
        <v>82.35</v>
      </c>
    </row>
    <row r="649" spans="1:6" x14ac:dyDescent="0.25">
      <c r="A649" s="19">
        <v>638</v>
      </c>
      <c r="B649" s="45" t="s">
        <v>659</v>
      </c>
      <c r="C649" s="26">
        <v>5</v>
      </c>
      <c r="D649" s="19" t="s">
        <v>51</v>
      </c>
      <c r="E649" s="47">
        <v>16.47</v>
      </c>
      <c r="F649" s="44">
        <f t="shared" si="9"/>
        <v>82.35</v>
      </c>
    </row>
    <row r="650" spans="1:6" x14ac:dyDescent="0.25">
      <c r="A650" s="19">
        <v>639</v>
      </c>
      <c r="B650" s="45" t="s">
        <v>660</v>
      </c>
      <c r="C650" s="26">
        <v>5</v>
      </c>
      <c r="D650" s="19" t="s">
        <v>51</v>
      </c>
      <c r="E650" s="47">
        <v>16.47</v>
      </c>
      <c r="F650" s="44">
        <f t="shared" si="9"/>
        <v>82.35</v>
      </c>
    </row>
    <row r="651" spans="1:6" x14ac:dyDescent="0.25">
      <c r="A651" s="19">
        <v>640</v>
      </c>
      <c r="B651" s="45" t="s">
        <v>661</v>
      </c>
      <c r="C651" s="26">
        <v>5</v>
      </c>
      <c r="D651" s="19" t="s">
        <v>51</v>
      </c>
      <c r="E651" s="47">
        <v>20.9</v>
      </c>
      <c r="F651" s="44">
        <f t="shared" si="9"/>
        <v>104.5</v>
      </c>
    </row>
    <row r="652" spans="1:6" x14ac:dyDescent="0.25">
      <c r="A652" s="19">
        <v>641</v>
      </c>
      <c r="B652" s="45" t="s">
        <v>662</v>
      </c>
      <c r="C652" s="26">
        <v>5</v>
      </c>
      <c r="D652" s="19" t="s">
        <v>51</v>
      </c>
      <c r="E652" s="47">
        <v>20.9</v>
      </c>
      <c r="F652" s="44">
        <f t="shared" si="9"/>
        <v>104.5</v>
      </c>
    </row>
    <row r="653" spans="1:6" x14ac:dyDescent="0.25">
      <c r="A653" s="19">
        <v>642</v>
      </c>
      <c r="B653" s="45" t="s">
        <v>663</v>
      </c>
      <c r="C653" s="26">
        <v>5</v>
      </c>
      <c r="D653" s="19" t="s">
        <v>51</v>
      </c>
      <c r="E653" s="47">
        <v>20.9</v>
      </c>
      <c r="F653" s="44">
        <f t="shared" ref="F653:F716" si="10">E653*C653</f>
        <v>104.5</v>
      </c>
    </row>
    <row r="654" spans="1:6" x14ac:dyDescent="0.25">
      <c r="A654" s="19">
        <v>643</v>
      </c>
      <c r="B654" s="45" t="s">
        <v>664</v>
      </c>
      <c r="C654" s="26">
        <v>5</v>
      </c>
      <c r="D654" s="19" t="s">
        <v>51</v>
      </c>
      <c r="E654" s="47">
        <v>20.9</v>
      </c>
      <c r="F654" s="44">
        <f t="shared" si="10"/>
        <v>104.5</v>
      </c>
    </row>
    <row r="655" spans="1:6" x14ac:dyDescent="0.25">
      <c r="A655" s="19">
        <v>644</v>
      </c>
      <c r="B655" s="45" t="s">
        <v>665</v>
      </c>
      <c r="C655" s="26">
        <v>5</v>
      </c>
      <c r="D655" s="19" t="s">
        <v>51</v>
      </c>
      <c r="E655" s="47">
        <v>20.9</v>
      </c>
      <c r="F655" s="44">
        <f t="shared" si="10"/>
        <v>104.5</v>
      </c>
    </row>
    <row r="656" spans="1:6" x14ac:dyDescent="0.25">
      <c r="A656" s="19">
        <v>645</v>
      </c>
      <c r="B656" s="45" t="s">
        <v>666</v>
      </c>
      <c r="C656" s="26">
        <v>5</v>
      </c>
      <c r="D656" s="19" t="s">
        <v>51</v>
      </c>
      <c r="E656" s="47">
        <v>16.47</v>
      </c>
      <c r="F656" s="44">
        <f t="shared" si="10"/>
        <v>82.35</v>
      </c>
    </row>
    <row r="657" spans="1:6" x14ac:dyDescent="0.25">
      <c r="A657" s="19">
        <v>646</v>
      </c>
      <c r="B657" s="45" t="s">
        <v>667</v>
      </c>
      <c r="C657" s="26">
        <v>5</v>
      </c>
      <c r="D657" s="19" t="s">
        <v>51</v>
      </c>
      <c r="E657" s="47">
        <v>16.47</v>
      </c>
      <c r="F657" s="44">
        <f t="shared" si="10"/>
        <v>82.35</v>
      </c>
    </row>
    <row r="658" spans="1:6" x14ac:dyDescent="0.25">
      <c r="A658" s="19">
        <v>647</v>
      </c>
      <c r="B658" s="45" t="s">
        <v>668</v>
      </c>
      <c r="C658" s="26">
        <v>5</v>
      </c>
      <c r="D658" s="19" t="s">
        <v>51</v>
      </c>
      <c r="E658" s="47">
        <v>20.9</v>
      </c>
      <c r="F658" s="44">
        <f t="shared" si="10"/>
        <v>104.5</v>
      </c>
    </row>
    <row r="659" spans="1:6" ht="22.5" x14ac:dyDescent="0.25">
      <c r="A659" s="19">
        <v>648</v>
      </c>
      <c r="B659" s="45" t="s">
        <v>669</v>
      </c>
      <c r="C659" s="26">
        <v>5</v>
      </c>
      <c r="D659" s="19" t="s">
        <v>51</v>
      </c>
      <c r="E659" s="47">
        <v>31.45</v>
      </c>
      <c r="F659" s="44">
        <f t="shared" si="10"/>
        <v>157.25</v>
      </c>
    </row>
    <row r="660" spans="1:6" x14ac:dyDescent="0.25">
      <c r="A660" s="19">
        <v>649</v>
      </c>
      <c r="B660" s="45" t="s">
        <v>670</v>
      </c>
      <c r="C660" s="26">
        <v>5</v>
      </c>
      <c r="D660" s="19" t="s">
        <v>51</v>
      </c>
      <c r="E660" s="47">
        <v>16.47</v>
      </c>
      <c r="F660" s="44">
        <f t="shared" si="10"/>
        <v>82.35</v>
      </c>
    </row>
    <row r="661" spans="1:6" x14ac:dyDescent="0.25">
      <c r="A661" s="19">
        <v>650</v>
      </c>
      <c r="B661" s="45" t="s">
        <v>671</v>
      </c>
      <c r="C661" s="26">
        <v>5</v>
      </c>
      <c r="D661" s="19" t="s">
        <v>51</v>
      </c>
      <c r="E661" s="47">
        <v>16.47</v>
      </c>
      <c r="F661" s="44">
        <f t="shared" si="10"/>
        <v>82.35</v>
      </c>
    </row>
    <row r="662" spans="1:6" ht="22.5" x14ac:dyDescent="0.25">
      <c r="A662" s="19">
        <v>651</v>
      </c>
      <c r="B662" s="45" t="s">
        <v>1086</v>
      </c>
      <c r="C662" s="26">
        <v>5</v>
      </c>
      <c r="D662" s="19" t="s">
        <v>51</v>
      </c>
      <c r="E662" s="47">
        <v>39.909999999999997</v>
      </c>
      <c r="F662" s="44">
        <f t="shared" si="10"/>
        <v>199.54999999999998</v>
      </c>
    </row>
    <row r="663" spans="1:6" ht="22.5" x14ac:dyDescent="0.25">
      <c r="A663" s="19">
        <v>652</v>
      </c>
      <c r="B663" s="45" t="s">
        <v>1087</v>
      </c>
      <c r="C663" s="26">
        <v>5</v>
      </c>
      <c r="D663" s="19" t="s">
        <v>51</v>
      </c>
      <c r="E663" s="47">
        <v>39.909999999999997</v>
      </c>
      <c r="F663" s="44">
        <f t="shared" si="10"/>
        <v>199.54999999999998</v>
      </c>
    </row>
    <row r="664" spans="1:6" ht="22.5" x14ac:dyDescent="0.25">
      <c r="A664" s="19">
        <v>653</v>
      </c>
      <c r="B664" s="45" t="s">
        <v>674</v>
      </c>
      <c r="C664" s="26">
        <v>5</v>
      </c>
      <c r="D664" s="19" t="s">
        <v>51</v>
      </c>
      <c r="E664" s="47">
        <v>11.19</v>
      </c>
      <c r="F664" s="44">
        <f t="shared" si="10"/>
        <v>55.949999999999996</v>
      </c>
    </row>
    <row r="665" spans="1:6" ht="22.5" x14ac:dyDescent="0.25">
      <c r="A665" s="19">
        <v>654</v>
      </c>
      <c r="B665" s="45" t="s">
        <v>675</v>
      </c>
      <c r="C665" s="26">
        <v>5</v>
      </c>
      <c r="D665" s="19" t="s">
        <v>51</v>
      </c>
      <c r="E665" s="47">
        <v>11.19</v>
      </c>
      <c r="F665" s="44">
        <f t="shared" si="10"/>
        <v>55.949999999999996</v>
      </c>
    </row>
    <row r="666" spans="1:6" ht="22.5" x14ac:dyDescent="0.25">
      <c r="A666" s="19">
        <v>655</v>
      </c>
      <c r="B666" s="45" t="s">
        <v>676</v>
      </c>
      <c r="C666" s="26">
        <v>5</v>
      </c>
      <c r="D666" s="19" t="s">
        <v>51</v>
      </c>
      <c r="E666" s="47">
        <v>11.19</v>
      </c>
      <c r="F666" s="44">
        <f t="shared" si="10"/>
        <v>55.949999999999996</v>
      </c>
    </row>
    <row r="667" spans="1:6" ht="22.5" x14ac:dyDescent="0.25">
      <c r="A667" s="19">
        <v>656</v>
      </c>
      <c r="B667" s="45" t="s">
        <v>677</v>
      </c>
      <c r="C667" s="26">
        <v>5</v>
      </c>
      <c r="D667" s="19" t="s">
        <v>51</v>
      </c>
      <c r="E667" s="47">
        <v>11.19</v>
      </c>
      <c r="F667" s="44">
        <f t="shared" si="10"/>
        <v>55.949999999999996</v>
      </c>
    </row>
    <row r="668" spans="1:6" ht="22.5" x14ac:dyDescent="0.25">
      <c r="A668" s="19">
        <v>657</v>
      </c>
      <c r="B668" s="45" t="s">
        <v>678</v>
      </c>
      <c r="C668" s="26">
        <v>5</v>
      </c>
      <c r="D668" s="19" t="s">
        <v>51</v>
      </c>
      <c r="E668" s="47">
        <v>11.19</v>
      </c>
      <c r="F668" s="44">
        <f t="shared" si="10"/>
        <v>55.949999999999996</v>
      </c>
    </row>
    <row r="669" spans="1:6" ht="22.5" x14ac:dyDescent="0.25">
      <c r="A669" s="19">
        <v>658</v>
      </c>
      <c r="B669" s="45" t="s">
        <v>679</v>
      </c>
      <c r="C669" s="26">
        <v>5</v>
      </c>
      <c r="D669" s="19" t="s">
        <v>51</v>
      </c>
      <c r="E669" s="47">
        <v>11.19</v>
      </c>
      <c r="F669" s="44">
        <f t="shared" si="10"/>
        <v>55.949999999999996</v>
      </c>
    </row>
    <row r="670" spans="1:6" ht="22.5" x14ac:dyDescent="0.25">
      <c r="A670" s="19">
        <v>659</v>
      </c>
      <c r="B670" s="45" t="s">
        <v>1088</v>
      </c>
      <c r="C670" s="26">
        <v>5</v>
      </c>
      <c r="D670" s="19" t="s">
        <v>51</v>
      </c>
      <c r="E670" s="47">
        <v>9.5</v>
      </c>
      <c r="F670" s="44">
        <f t="shared" si="10"/>
        <v>47.5</v>
      </c>
    </row>
    <row r="671" spans="1:6" ht="22.5" x14ac:dyDescent="0.25">
      <c r="A671" s="19">
        <v>660</v>
      </c>
      <c r="B671" s="45" t="s">
        <v>681</v>
      </c>
      <c r="C671" s="26">
        <v>5</v>
      </c>
      <c r="D671" s="19" t="s">
        <v>51</v>
      </c>
      <c r="E671" s="47">
        <v>9.5</v>
      </c>
      <c r="F671" s="44">
        <f t="shared" si="10"/>
        <v>47.5</v>
      </c>
    </row>
    <row r="672" spans="1:6" ht="22.5" x14ac:dyDescent="0.25">
      <c r="A672" s="19">
        <v>661</v>
      </c>
      <c r="B672" s="45" t="s">
        <v>682</v>
      </c>
      <c r="C672" s="26">
        <v>5</v>
      </c>
      <c r="D672" s="19" t="s">
        <v>51</v>
      </c>
      <c r="E672" s="47">
        <v>9.5</v>
      </c>
      <c r="F672" s="44">
        <f t="shared" si="10"/>
        <v>47.5</v>
      </c>
    </row>
    <row r="673" spans="1:6" ht="22.5" x14ac:dyDescent="0.25">
      <c r="A673" s="19">
        <v>662</v>
      </c>
      <c r="B673" s="45" t="s">
        <v>683</v>
      </c>
      <c r="C673" s="26">
        <v>5</v>
      </c>
      <c r="D673" s="19" t="s">
        <v>51</v>
      </c>
      <c r="E673" s="47">
        <v>9.5</v>
      </c>
      <c r="F673" s="44">
        <f t="shared" si="10"/>
        <v>47.5</v>
      </c>
    </row>
    <row r="674" spans="1:6" ht="22.5" x14ac:dyDescent="0.25">
      <c r="A674" s="19">
        <v>663</v>
      </c>
      <c r="B674" s="45" t="s">
        <v>684</v>
      </c>
      <c r="C674" s="26">
        <v>5</v>
      </c>
      <c r="D674" s="19" t="s">
        <v>51</v>
      </c>
      <c r="E674" s="47">
        <v>40.950000000000003</v>
      </c>
      <c r="F674" s="44">
        <f t="shared" si="10"/>
        <v>204.75</v>
      </c>
    </row>
    <row r="675" spans="1:6" ht="22.5" x14ac:dyDescent="0.25">
      <c r="A675" s="19">
        <v>664</v>
      </c>
      <c r="B675" s="45" t="s">
        <v>1089</v>
      </c>
      <c r="C675" s="26">
        <v>5</v>
      </c>
      <c r="D675" s="19" t="s">
        <v>51</v>
      </c>
      <c r="E675" s="47">
        <v>20.9</v>
      </c>
      <c r="F675" s="44">
        <f t="shared" si="10"/>
        <v>104.5</v>
      </c>
    </row>
    <row r="676" spans="1:6" ht="22.5" x14ac:dyDescent="0.25">
      <c r="A676" s="19">
        <v>665</v>
      </c>
      <c r="B676" s="45" t="s">
        <v>686</v>
      </c>
      <c r="C676" s="26">
        <v>5</v>
      </c>
      <c r="D676" s="19" t="s">
        <v>51</v>
      </c>
      <c r="E676" s="47">
        <v>20.9</v>
      </c>
      <c r="F676" s="44">
        <f t="shared" si="10"/>
        <v>104.5</v>
      </c>
    </row>
    <row r="677" spans="1:6" ht="22.5" x14ac:dyDescent="0.25">
      <c r="A677" s="19">
        <v>666</v>
      </c>
      <c r="B677" s="45" t="s">
        <v>687</v>
      </c>
      <c r="C677" s="26">
        <v>5</v>
      </c>
      <c r="D677" s="19" t="s">
        <v>51</v>
      </c>
      <c r="E677" s="47">
        <v>31.45</v>
      </c>
      <c r="F677" s="44">
        <f t="shared" si="10"/>
        <v>157.25</v>
      </c>
    </row>
    <row r="678" spans="1:6" ht="33.75" x14ac:dyDescent="0.25">
      <c r="A678" s="19">
        <v>667</v>
      </c>
      <c r="B678" s="45" t="s">
        <v>688</v>
      </c>
      <c r="C678" s="26">
        <v>5</v>
      </c>
      <c r="D678" s="19" t="s">
        <v>51</v>
      </c>
      <c r="E678" s="47">
        <v>662.98</v>
      </c>
      <c r="F678" s="44">
        <f t="shared" si="10"/>
        <v>3314.9</v>
      </c>
    </row>
    <row r="679" spans="1:6" ht="22.5" x14ac:dyDescent="0.25">
      <c r="A679" s="19">
        <v>668</v>
      </c>
      <c r="B679" s="45" t="s">
        <v>689</v>
      </c>
      <c r="C679" s="26">
        <v>5</v>
      </c>
      <c r="D679" s="19" t="s">
        <v>51</v>
      </c>
      <c r="E679" s="47">
        <v>14.35</v>
      </c>
      <c r="F679" s="44">
        <f t="shared" si="10"/>
        <v>71.75</v>
      </c>
    </row>
    <row r="680" spans="1:6" ht="33.75" x14ac:dyDescent="0.25">
      <c r="A680" s="19">
        <v>669</v>
      </c>
      <c r="B680" s="45" t="s">
        <v>690</v>
      </c>
      <c r="C680" s="26">
        <v>5</v>
      </c>
      <c r="D680" s="19" t="s">
        <v>51</v>
      </c>
      <c r="E680" s="47">
        <v>37.79</v>
      </c>
      <c r="F680" s="44">
        <f t="shared" si="10"/>
        <v>188.95</v>
      </c>
    </row>
    <row r="681" spans="1:6" ht="33.75" x14ac:dyDescent="0.25">
      <c r="A681" s="19">
        <v>670</v>
      </c>
      <c r="B681" s="45" t="s">
        <v>691</v>
      </c>
      <c r="C681" s="26">
        <v>5</v>
      </c>
      <c r="D681" s="19" t="s">
        <v>51</v>
      </c>
      <c r="E681" s="47">
        <v>37.79</v>
      </c>
      <c r="F681" s="44">
        <f t="shared" si="10"/>
        <v>188.95</v>
      </c>
    </row>
    <row r="682" spans="1:6" ht="33.75" x14ac:dyDescent="0.25">
      <c r="A682" s="19">
        <v>671</v>
      </c>
      <c r="B682" s="45" t="s">
        <v>692</v>
      </c>
      <c r="C682" s="26">
        <v>5</v>
      </c>
      <c r="D682" s="19" t="s">
        <v>51</v>
      </c>
      <c r="E682" s="47">
        <v>37.79</v>
      </c>
      <c r="F682" s="44">
        <f t="shared" si="10"/>
        <v>188.95</v>
      </c>
    </row>
    <row r="683" spans="1:6" ht="22.5" x14ac:dyDescent="0.25">
      <c r="A683" s="19">
        <v>672</v>
      </c>
      <c r="B683" s="45" t="s">
        <v>693</v>
      </c>
      <c r="C683" s="26">
        <v>5</v>
      </c>
      <c r="D683" s="19" t="s">
        <v>51</v>
      </c>
      <c r="E683" s="47">
        <v>18.79</v>
      </c>
      <c r="F683" s="44">
        <f t="shared" si="10"/>
        <v>93.949999999999989</v>
      </c>
    </row>
    <row r="684" spans="1:6" ht="22.5" x14ac:dyDescent="0.25">
      <c r="A684" s="19">
        <v>673</v>
      </c>
      <c r="B684" s="45" t="s">
        <v>694</v>
      </c>
      <c r="C684" s="26">
        <v>5</v>
      </c>
      <c r="D684" s="19" t="s">
        <v>51</v>
      </c>
      <c r="E684" s="47">
        <v>18.79</v>
      </c>
      <c r="F684" s="44">
        <f t="shared" si="10"/>
        <v>93.949999999999989</v>
      </c>
    </row>
    <row r="685" spans="1:6" ht="22.5" x14ac:dyDescent="0.25">
      <c r="A685" s="19">
        <v>674</v>
      </c>
      <c r="B685" s="45" t="s">
        <v>695</v>
      </c>
      <c r="C685" s="26">
        <v>5</v>
      </c>
      <c r="D685" s="19" t="s">
        <v>51</v>
      </c>
      <c r="E685" s="47">
        <v>20.9</v>
      </c>
      <c r="F685" s="44">
        <f t="shared" si="10"/>
        <v>104.5</v>
      </c>
    </row>
    <row r="686" spans="1:6" ht="22.5" x14ac:dyDescent="0.25">
      <c r="A686" s="19">
        <v>675</v>
      </c>
      <c r="B686" s="45" t="s">
        <v>696</v>
      </c>
      <c r="C686" s="26">
        <v>5</v>
      </c>
      <c r="D686" s="19" t="s">
        <v>51</v>
      </c>
      <c r="E686" s="47">
        <v>20.9</v>
      </c>
      <c r="F686" s="44">
        <f t="shared" si="10"/>
        <v>104.5</v>
      </c>
    </row>
    <row r="687" spans="1:6" ht="22.5" x14ac:dyDescent="0.25">
      <c r="A687" s="19">
        <v>676</v>
      </c>
      <c r="B687" s="45" t="s">
        <v>697</v>
      </c>
      <c r="C687" s="26">
        <v>5</v>
      </c>
      <c r="D687" s="19" t="s">
        <v>51</v>
      </c>
      <c r="E687" s="47">
        <v>39.909999999999997</v>
      </c>
      <c r="F687" s="44">
        <f t="shared" si="10"/>
        <v>199.54999999999998</v>
      </c>
    </row>
    <row r="688" spans="1:6" ht="22.5" x14ac:dyDescent="0.25">
      <c r="A688" s="19">
        <v>677</v>
      </c>
      <c r="B688" s="45" t="s">
        <v>698</v>
      </c>
      <c r="C688" s="26">
        <v>5</v>
      </c>
      <c r="D688" s="19" t="s">
        <v>51</v>
      </c>
      <c r="E688" s="47">
        <v>18.79</v>
      </c>
      <c r="F688" s="44">
        <f t="shared" si="10"/>
        <v>93.949999999999989</v>
      </c>
    </row>
    <row r="689" spans="1:6" ht="22.5" x14ac:dyDescent="0.25">
      <c r="A689" s="19">
        <v>678</v>
      </c>
      <c r="B689" s="45" t="s">
        <v>699</v>
      </c>
      <c r="C689" s="26">
        <v>5</v>
      </c>
      <c r="D689" s="19" t="s">
        <v>51</v>
      </c>
      <c r="E689" s="47">
        <v>18.79</v>
      </c>
      <c r="F689" s="44">
        <f t="shared" si="10"/>
        <v>93.949999999999989</v>
      </c>
    </row>
    <row r="690" spans="1:6" ht="22.5" x14ac:dyDescent="0.25">
      <c r="A690" s="19">
        <v>679</v>
      </c>
      <c r="B690" s="45" t="s">
        <v>700</v>
      </c>
      <c r="C690" s="26">
        <v>5</v>
      </c>
      <c r="D690" s="19" t="s">
        <v>51</v>
      </c>
      <c r="E690" s="47">
        <v>18.79</v>
      </c>
      <c r="F690" s="44">
        <f t="shared" si="10"/>
        <v>93.949999999999989</v>
      </c>
    </row>
    <row r="691" spans="1:6" ht="22.5" x14ac:dyDescent="0.25">
      <c r="A691" s="19">
        <v>680</v>
      </c>
      <c r="B691" s="45" t="s">
        <v>701</v>
      </c>
      <c r="C691" s="26">
        <v>5</v>
      </c>
      <c r="D691" s="19" t="s">
        <v>51</v>
      </c>
      <c r="E691" s="47">
        <v>27.23</v>
      </c>
      <c r="F691" s="44">
        <f t="shared" si="10"/>
        <v>136.15</v>
      </c>
    </row>
    <row r="692" spans="1:6" ht="33.75" x14ac:dyDescent="0.25">
      <c r="A692" s="19">
        <v>681</v>
      </c>
      <c r="B692" s="45" t="s">
        <v>702</v>
      </c>
      <c r="C692" s="26">
        <v>5</v>
      </c>
      <c r="D692" s="19" t="s">
        <v>51</v>
      </c>
      <c r="E692" s="47">
        <v>18.79</v>
      </c>
      <c r="F692" s="44">
        <f t="shared" si="10"/>
        <v>93.949999999999989</v>
      </c>
    </row>
    <row r="693" spans="1:6" ht="22.5" x14ac:dyDescent="0.25">
      <c r="A693" s="19">
        <v>682</v>
      </c>
      <c r="B693" s="45" t="s">
        <v>703</v>
      </c>
      <c r="C693" s="26">
        <v>5</v>
      </c>
      <c r="D693" s="19" t="s">
        <v>51</v>
      </c>
      <c r="E693" s="47">
        <v>18.79</v>
      </c>
      <c r="F693" s="44">
        <f t="shared" si="10"/>
        <v>93.949999999999989</v>
      </c>
    </row>
    <row r="694" spans="1:6" ht="22.5" x14ac:dyDescent="0.25">
      <c r="A694" s="19">
        <v>683</v>
      </c>
      <c r="B694" s="45" t="s">
        <v>704</v>
      </c>
      <c r="C694" s="26">
        <v>5</v>
      </c>
      <c r="D694" s="19" t="s">
        <v>51</v>
      </c>
      <c r="E694" s="47">
        <v>18.79</v>
      </c>
      <c r="F694" s="44">
        <f t="shared" si="10"/>
        <v>93.949999999999989</v>
      </c>
    </row>
    <row r="695" spans="1:6" ht="33.75" x14ac:dyDescent="0.25">
      <c r="A695" s="19">
        <v>684</v>
      </c>
      <c r="B695" s="45" t="s">
        <v>705</v>
      </c>
      <c r="C695" s="26">
        <v>5</v>
      </c>
      <c r="D695" s="19" t="s">
        <v>51</v>
      </c>
      <c r="E695" s="47">
        <v>18.79</v>
      </c>
      <c r="F695" s="44">
        <f t="shared" si="10"/>
        <v>93.949999999999989</v>
      </c>
    </row>
    <row r="696" spans="1:6" ht="22.5" x14ac:dyDescent="0.25">
      <c r="A696" s="19">
        <v>685</v>
      </c>
      <c r="B696" s="45" t="s">
        <v>706</v>
      </c>
      <c r="C696" s="26">
        <v>5</v>
      </c>
      <c r="D696" s="19" t="s">
        <v>51</v>
      </c>
      <c r="E696" s="47">
        <v>39.909999999999997</v>
      </c>
      <c r="F696" s="44">
        <f t="shared" si="10"/>
        <v>199.54999999999998</v>
      </c>
    </row>
    <row r="697" spans="1:6" ht="22.5" x14ac:dyDescent="0.25">
      <c r="A697" s="19">
        <v>686</v>
      </c>
      <c r="B697" s="45" t="s">
        <v>1090</v>
      </c>
      <c r="C697" s="26">
        <v>5</v>
      </c>
      <c r="D697" s="19" t="s">
        <v>51</v>
      </c>
      <c r="E697" s="47">
        <v>27.23</v>
      </c>
      <c r="F697" s="44">
        <f t="shared" si="10"/>
        <v>136.15</v>
      </c>
    </row>
    <row r="698" spans="1:6" ht="22.5" x14ac:dyDescent="0.25">
      <c r="A698" s="19">
        <v>687</v>
      </c>
      <c r="B698" s="45" t="s">
        <v>708</v>
      </c>
      <c r="C698" s="26">
        <v>5</v>
      </c>
      <c r="D698" s="19" t="s">
        <v>51</v>
      </c>
      <c r="E698" s="47">
        <v>27.23</v>
      </c>
      <c r="F698" s="44">
        <f t="shared" si="10"/>
        <v>136.15</v>
      </c>
    </row>
    <row r="699" spans="1:6" ht="22.5" x14ac:dyDescent="0.25">
      <c r="A699" s="19">
        <v>688</v>
      </c>
      <c r="B699" s="45" t="s">
        <v>709</v>
      </c>
      <c r="C699" s="26">
        <v>5</v>
      </c>
      <c r="D699" s="19" t="s">
        <v>51</v>
      </c>
      <c r="E699" s="47">
        <v>27.23</v>
      </c>
      <c r="F699" s="44">
        <f t="shared" si="10"/>
        <v>136.15</v>
      </c>
    </row>
    <row r="700" spans="1:6" ht="22.5" x14ac:dyDescent="0.25">
      <c r="A700" s="19">
        <v>689</v>
      </c>
      <c r="B700" s="45" t="s">
        <v>1091</v>
      </c>
      <c r="C700" s="26">
        <v>5</v>
      </c>
      <c r="D700" s="19" t="s">
        <v>51</v>
      </c>
      <c r="E700" s="47">
        <v>39.909999999999997</v>
      </c>
      <c r="F700" s="44">
        <f t="shared" si="10"/>
        <v>199.54999999999998</v>
      </c>
    </row>
    <row r="701" spans="1:6" ht="22.5" x14ac:dyDescent="0.25">
      <c r="A701" s="19">
        <v>690</v>
      </c>
      <c r="B701" s="45" t="s">
        <v>1092</v>
      </c>
      <c r="C701" s="26">
        <v>5</v>
      </c>
      <c r="D701" s="19" t="s">
        <v>51</v>
      </c>
      <c r="E701" s="47">
        <v>27.23</v>
      </c>
      <c r="F701" s="44">
        <f t="shared" si="10"/>
        <v>136.15</v>
      </c>
    </row>
    <row r="702" spans="1:6" ht="22.5" x14ac:dyDescent="0.25">
      <c r="A702" s="19">
        <v>691</v>
      </c>
      <c r="B702" s="45" t="s">
        <v>1093</v>
      </c>
      <c r="C702" s="26">
        <v>5</v>
      </c>
      <c r="D702" s="19" t="s">
        <v>51</v>
      </c>
      <c r="E702" s="47">
        <v>20.9</v>
      </c>
      <c r="F702" s="44">
        <f t="shared" si="10"/>
        <v>104.5</v>
      </c>
    </row>
    <row r="703" spans="1:6" ht="22.5" x14ac:dyDescent="0.25">
      <c r="A703" s="19">
        <v>692</v>
      </c>
      <c r="B703" s="45" t="s">
        <v>713</v>
      </c>
      <c r="C703" s="26">
        <v>5</v>
      </c>
      <c r="D703" s="19" t="s">
        <v>51</v>
      </c>
      <c r="E703" s="47">
        <v>39.909999999999997</v>
      </c>
      <c r="F703" s="44">
        <f t="shared" si="10"/>
        <v>199.54999999999998</v>
      </c>
    </row>
    <row r="704" spans="1:6" ht="22.5" x14ac:dyDescent="0.25">
      <c r="A704" s="19">
        <v>693</v>
      </c>
      <c r="B704" s="45" t="s">
        <v>1094</v>
      </c>
      <c r="C704" s="26">
        <v>5</v>
      </c>
      <c r="D704" s="19" t="s">
        <v>51</v>
      </c>
      <c r="E704" s="47">
        <v>27.23</v>
      </c>
      <c r="F704" s="44">
        <f t="shared" si="10"/>
        <v>136.15</v>
      </c>
    </row>
    <row r="705" spans="1:6" ht="22.5" x14ac:dyDescent="0.25">
      <c r="A705" s="19">
        <v>694</v>
      </c>
      <c r="B705" s="45" t="s">
        <v>1095</v>
      </c>
      <c r="C705" s="26">
        <v>5</v>
      </c>
      <c r="D705" s="19" t="s">
        <v>51</v>
      </c>
      <c r="E705" s="47">
        <v>20.9</v>
      </c>
      <c r="F705" s="44">
        <f t="shared" si="10"/>
        <v>104.5</v>
      </c>
    </row>
    <row r="706" spans="1:6" ht="22.5" x14ac:dyDescent="0.25">
      <c r="A706" s="19">
        <v>695</v>
      </c>
      <c r="B706" s="45" t="s">
        <v>1096</v>
      </c>
      <c r="C706" s="26">
        <v>5</v>
      </c>
      <c r="D706" s="19" t="s">
        <v>51</v>
      </c>
      <c r="E706" s="47">
        <v>274.48</v>
      </c>
      <c r="F706" s="44">
        <f t="shared" si="10"/>
        <v>1372.4</v>
      </c>
    </row>
    <row r="707" spans="1:6" ht="22.5" x14ac:dyDescent="0.25">
      <c r="A707" s="19">
        <v>696</v>
      </c>
      <c r="B707" s="45" t="s">
        <v>1097</v>
      </c>
      <c r="C707" s="26">
        <v>5</v>
      </c>
      <c r="D707" s="19" t="s">
        <v>51</v>
      </c>
      <c r="E707" s="47">
        <v>274.48</v>
      </c>
      <c r="F707" s="44">
        <f t="shared" si="10"/>
        <v>1372.4</v>
      </c>
    </row>
    <row r="708" spans="1:6" ht="22.5" x14ac:dyDescent="0.25">
      <c r="A708" s="19">
        <v>697</v>
      </c>
      <c r="B708" s="45" t="s">
        <v>718</v>
      </c>
      <c r="C708" s="26">
        <v>5</v>
      </c>
      <c r="D708" s="19" t="s">
        <v>51</v>
      </c>
      <c r="E708" s="47">
        <v>46.23</v>
      </c>
      <c r="F708" s="44">
        <f t="shared" si="10"/>
        <v>231.14999999999998</v>
      </c>
    </row>
    <row r="709" spans="1:6" ht="22.5" x14ac:dyDescent="0.25">
      <c r="A709" s="19">
        <v>698</v>
      </c>
      <c r="B709" s="45" t="s">
        <v>719</v>
      </c>
      <c r="C709" s="26">
        <v>5</v>
      </c>
      <c r="D709" s="19" t="s">
        <v>51</v>
      </c>
      <c r="E709" s="47">
        <v>40.01</v>
      </c>
      <c r="F709" s="44">
        <f t="shared" si="10"/>
        <v>200.04999999999998</v>
      </c>
    </row>
    <row r="710" spans="1:6" ht="22.5" x14ac:dyDescent="0.25">
      <c r="A710" s="19">
        <v>699</v>
      </c>
      <c r="B710" s="45" t="s">
        <v>720</v>
      </c>
      <c r="C710" s="26">
        <v>5</v>
      </c>
      <c r="D710" s="19" t="s">
        <v>51</v>
      </c>
      <c r="E710" s="47">
        <v>27.23</v>
      </c>
      <c r="F710" s="44">
        <f t="shared" si="10"/>
        <v>136.15</v>
      </c>
    </row>
    <row r="711" spans="1:6" ht="22.5" x14ac:dyDescent="0.25">
      <c r="A711" s="19">
        <v>700</v>
      </c>
      <c r="B711" s="45" t="s">
        <v>721</v>
      </c>
      <c r="C711" s="26">
        <v>5</v>
      </c>
      <c r="D711" s="19" t="s">
        <v>51</v>
      </c>
      <c r="E711" s="47">
        <v>27.23</v>
      </c>
      <c r="F711" s="44">
        <f t="shared" si="10"/>
        <v>136.15</v>
      </c>
    </row>
    <row r="712" spans="1:6" ht="22.5" x14ac:dyDescent="0.25">
      <c r="A712" s="19">
        <v>701</v>
      </c>
      <c r="B712" s="45" t="s">
        <v>722</v>
      </c>
      <c r="C712" s="26">
        <v>5</v>
      </c>
      <c r="D712" s="19" t="s">
        <v>51</v>
      </c>
      <c r="E712" s="47">
        <v>16.47</v>
      </c>
      <c r="F712" s="44">
        <f t="shared" si="10"/>
        <v>82.35</v>
      </c>
    </row>
    <row r="713" spans="1:6" x14ac:dyDescent="0.25">
      <c r="A713" s="19">
        <v>702</v>
      </c>
      <c r="B713" s="45" t="s">
        <v>1098</v>
      </c>
      <c r="C713" s="26">
        <v>5</v>
      </c>
      <c r="D713" s="19" t="s">
        <v>51</v>
      </c>
      <c r="E713" s="47">
        <v>39.909999999999997</v>
      </c>
      <c r="F713" s="44">
        <f t="shared" si="10"/>
        <v>199.54999999999998</v>
      </c>
    </row>
    <row r="714" spans="1:6" ht="22.5" x14ac:dyDescent="0.25">
      <c r="A714" s="19">
        <v>703</v>
      </c>
      <c r="B714" s="45" t="s">
        <v>724</v>
      </c>
      <c r="C714" s="26">
        <v>5</v>
      </c>
      <c r="D714" s="19" t="s">
        <v>51</v>
      </c>
      <c r="E714" s="47">
        <v>46.23</v>
      </c>
      <c r="F714" s="44">
        <f t="shared" si="10"/>
        <v>231.14999999999998</v>
      </c>
    </row>
    <row r="715" spans="1:6" ht="22.5" x14ac:dyDescent="0.25">
      <c r="A715" s="19">
        <v>704</v>
      </c>
      <c r="B715" s="45" t="s">
        <v>1099</v>
      </c>
      <c r="C715" s="26">
        <v>5</v>
      </c>
      <c r="D715" s="19" t="s">
        <v>51</v>
      </c>
      <c r="E715" s="47">
        <v>39.909999999999997</v>
      </c>
      <c r="F715" s="44">
        <f t="shared" si="10"/>
        <v>199.54999999999998</v>
      </c>
    </row>
    <row r="716" spans="1:6" ht="22.5" x14ac:dyDescent="0.25">
      <c r="A716" s="19">
        <v>705</v>
      </c>
      <c r="B716" s="45" t="s">
        <v>726</v>
      </c>
      <c r="C716" s="26">
        <v>5</v>
      </c>
      <c r="D716" s="19" t="s">
        <v>51</v>
      </c>
      <c r="E716" s="47">
        <v>39.909999999999997</v>
      </c>
      <c r="F716" s="44">
        <f t="shared" si="10"/>
        <v>199.54999999999998</v>
      </c>
    </row>
    <row r="717" spans="1:6" ht="22.5" x14ac:dyDescent="0.25">
      <c r="A717" s="19">
        <v>706</v>
      </c>
      <c r="B717" s="45" t="s">
        <v>727</v>
      </c>
      <c r="C717" s="26">
        <v>5</v>
      </c>
      <c r="D717" s="19" t="s">
        <v>51</v>
      </c>
      <c r="E717" s="47">
        <v>52.57</v>
      </c>
      <c r="F717" s="44">
        <f t="shared" ref="F717:F780" si="11">E717*C717</f>
        <v>262.85000000000002</v>
      </c>
    </row>
    <row r="718" spans="1:6" ht="22.5" x14ac:dyDescent="0.25">
      <c r="A718" s="19">
        <v>707</v>
      </c>
      <c r="B718" s="45" t="s">
        <v>728</v>
      </c>
      <c r="C718" s="26">
        <v>5</v>
      </c>
      <c r="D718" s="19" t="s">
        <v>51</v>
      </c>
      <c r="E718" s="47">
        <v>27.23</v>
      </c>
      <c r="F718" s="44">
        <f t="shared" si="11"/>
        <v>136.15</v>
      </c>
    </row>
    <row r="719" spans="1:6" ht="22.5" x14ac:dyDescent="0.25">
      <c r="A719" s="19">
        <v>708</v>
      </c>
      <c r="B719" s="45" t="s">
        <v>729</v>
      </c>
      <c r="C719" s="26">
        <v>5</v>
      </c>
      <c r="D719" s="19" t="s">
        <v>51</v>
      </c>
      <c r="E719" s="47">
        <v>39.909999999999997</v>
      </c>
      <c r="F719" s="44">
        <f t="shared" si="11"/>
        <v>199.54999999999998</v>
      </c>
    </row>
    <row r="720" spans="1:6" ht="22.5" x14ac:dyDescent="0.25">
      <c r="A720" s="19">
        <v>709</v>
      </c>
      <c r="B720" s="45" t="s">
        <v>730</v>
      </c>
      <c r="C720" s="26">
        <v>5</v>
      </c>
      <c r="D720" s="19" t="s">
        <v>51</v>
      </c>
      <c r="E720" s="47">
        <v>33.57</v>
      </c>
      <c r="F720" s="44">
        <f t="shared" si="11"/>
        <v>167.85</v>
      </c>
    </row>
    <row r="721" spans="1:6" ht="22.5" x14ac:dyDescent="0.25">
      <c r="A721" s="19">
        <v>710</v>
      </c>
      <c r="B721" s="45" t="s">
        <v>731</v>
      </c>
      <c r="C721" s="26">
        <v>5</v>
      </c>
      <c r="D721" s="19" t="s">
        <v>51</v>
      </c>
      <c r="E721" s="47">
        <v>39.909999999999997</v>
      </c>
      <c r="F721" s="44">
        <f t="shared" si="11"/>
        <v>199.54999999999998</v>
      </c>
    </row>
    <row r="722" spans="1:6" ht="22.5" x14ac:dyDescent="0.25">
      <c r="A722" s="19">
        <v>711</v>
      </c>
      <c r="B722" s="45" t="s">
        <v>732</v>
      </c>
      <c r="C722" s="26">
        <v>5</v>
      </c>
      <c r="D722" s="19" t="s">
        <v>51</v>
      </c>
      <c r="E722" s="47">
        <v>27.23</v>
      </c>
      <c r="F722" s="44">
        <f t="shared" si="11"/>
        <v>136.15</v>
      </c>
    </row>
    <row r="723" spans="1:6" ht="22.5" x14ac:dyDescent="0.25">
      <c r="A723" s="19">
        <v>712</v>
      </c>
      <c r="B723" s="45" t="s">
        <v>733</v>
      </c>
      <c r="C723" s="26">
        <v>5</v>
      </c>
      <c r="D723" s="19" t="s">
        <v>51</v>
      </c>
      <c r="E723" s="47">
        <v>27.23</v>
      </c>
      <c r="F723" s="44">
        <f t="shared" si="11"/>
        <v>136.15</v>
      </c>
    </row>
    <row r="724" spans="1:6" ht="22.5" x14ac:dyDescent="0.25">
      <c r="A724" s="19">
        <v>713</v>
      </c>
      <c r="B724" s="45" t="s">
        <v>734</v>
      </c>
      <c r="C724" s="26">
        <v>5</v>
      </c>
      <c r="D724" s="19" t="s">
        <v>51</v>
      </c>
      <c r="E724" s="47">
        <v>46.23</v>
      </c>
      <c r="F724" s="44">
        <f t="shared" si="11"/>
        <v>231.14999999999998</v>
      </c>
    </row>
    <row r="725" spans="1:6" ht="22.5" x14ac:dyDescent="0.25">
      <c r="A725" s="19">
        <v>714</v>
      </c>
      <c r="B725" s="45" t="s">
        <v>735</v>
      </c>
      <c r="C725" s="26">
        <v>5</v>
      </c>
      <c r="D725" s="19" t="s">
        <v>51</v>
      </c>
      <c r="E725" s="47">
        <v>39.909999999999997</v>
      </c>
      <c r="F725" s="44">
        <f t="shared" si="11"/>
        <v>199.54999999999998</v>
      </c>
    </row>
    <row r="726" spans="1:6" ht="22.5" x14ac:dyDescent="0.25">
      <c r="A726" s="19">
        <v>715</v>
      </c>
      <c r="B726" s="45" t="s">
        <v>736</v>
      </c>
      <c r="C726" s="26">
        <v>5</v>
      </c>
      <c r="D726" s="19" t="s">
        <v>51</v>
      </c>
      <c r="E726" s="47">
        <v>39.909999999999997</v>
      </c>
      <c r="F726" s="44">
        <f t="shared" si="11"/>
        <v>199.54999999999998</v>
      </c>
    </row>
    <row r="727" spans="1:6" x14ac:dyDescent="0.25">
      <c r="A727" s="19">
        <v>716</v>
      </c>
      <c r="B727" s="45" t="s">
        <v>737</v>
      </c>
      <c r="C727" s="26">
        <v>5</v>
      </c>
      <c r="D727" s="19" t="s">
        <v>51</v>
      </c>
      <c r="E727" s="47">
        <v>39.909999999999997</v>
      </c>
      <c r="F727" s="44">
        <f t="shared" si="11"/>
        <v>199.54999999999998</v>
      </c>
    </row>
    <row r="728" spans="1:6" x14ac:dyDescent="0.25">
      <c r="A728" s="19">
        <v>717</v>
      </c>
      <c r="B728" s="45" t="s">
        <v>738</v>
      </c>
      <c r="C728" s="26">
        <v>5</v>
      </c>
      <c r="D728" s="19" t="s">
        <v>51</v>
      </c>
      <c r="E728" s="47">
        <v>52.57</v>
      </c>
      <c r="F728" s="44">
        <f t="shared" si="11"/>
        <v>262.85000000000002</v>
      </c>
    </row>
    <row r="729" spans="1:6" ht="22.5" x14ac:dyDescent="0.25">
      <c r="A729" s="19">
        <v>718</v>
      </c>
      <c r="B729" s="45" t="s">
        <v>739</v>
      </c>
      <c r="C729" s="26">
        <v>5</v>
      </c>
      <c r="D729" s="19" t="s">
        <v>51</v>
      </c>
      <c r="E729" s="47">
        <v>52.57</v>
      </c>
      <c r="F729" s="44">
        <f t="shared" si="11"/>
        <v>262.85000000000002</v>
      </c>
    </row>
    <row r="730" spans="1:6" ht="22.5" x14ac:dyDescent="0.25">
      <c r="A730" s="19">
        <v>719</v>
      </c>
      <c r="B730" s="45" t="s">
        <v>1100</v>
      </c>
      <c r="C730" s="26">
        <v>5</v>
      </c>
      <c r="D730" s="19" t="s">
        <v>51</v>
      </c>
      <c r="E730" s="47">
        <v>31.45</v>
      </c>
      <c r="F730" s="44">
        <f t="shared" si="11"/>
        <v>157.25</v>
      </c>
    </row>
    <row r="731" spans="1:6" x14ac:dyDescent="0.25">
      <c r="A731" s="19">
        <v>720</v>
      </c>
      <c r="B731" s="45" t="s">
        <v>1101</v>
      </c>
      <c r="C731" s="26">
        <v>5</v>
      </c>
      <c r="D731" s="19" t="s">
        <v>51</v>
      </c>
      <c r="E731" s="47">
        <v>39.909999999999997</v>
      </c>
      <c r="F731" s="44">
        <f t="shared" si="11"/>
        <v>199.54999999999998</v>
      </c>
    </row>
    <row r="732" spans="1:6" ht="22.5" x14ac:dyDescent="0.25">
      <c r="A732" s="19">
        <v>721</v>
      </c>
      <c r="B732" s="45" t="s">
        <v>1102</v>
      </c>
      <c r="C732" s="26">
        <v>5</v>
      </c>
      <c r="D732" s="19" t="s">
        <v>51</v>
      </c>
      <c r="E732" s="47">
        <v>31.45</v>
      </c>
      <c r="F732" s="44">
        <f t="shared" si="11"/>
        <v>157.25</v>
      </c>
    </row>
    <row r="733" spans="1:6" ht="22.5" x14ac:dyDescent="0.25">
      <c r="A733" s="19">
        <v>722</v>
      </c>
      <c r="B733" s="45" t="s">
        <v>1103</v>
      </c>
      <c r="C733" s="26">
        <v>5</v>
      </c>
      <c r="D733" s="19" t="s">
        <v>51</v>
      </c>
      <c r="E733" s="47">
        <v>20.9</v>
      </c>
      <c r="F733" s="44">
        <f t="shared" si="11"/>
        <v>104.5</v>
      </c>
    </row>
    <row r="734" spans="1:6" ht="22.5" x14ac:dyDescent="0.25">
      <c r="A734" s="19">
        <v>723</v>
      </c>
      <c r="B734" s="45" t="s">
        <v>744</v>
      </c>
      <c r="C734" s="26">
        <v>5</v>
      </c>
      <c r="D734" s="19" t="s">
        <v>51</v>
      </c>
      <c r="E734" s="47">
        <v>21.95</v>
      </c>
      <c r="F734" s="44">
        <f t="shared" si="11"/>
        <v>109.75</v>
      </c>
    </row>
    <row r="735" spans="1:6" x14ac:dyDescent="0.25">
      <c r="A735" s="19">
        <v>724</v>
      </c>
      <c r="B735" s="45" t="s">
        <v>1104</v>
      </c>
      <c r="C735" s="26">
        <v>5</v>
      </c>
      <c r="D735" s="19" t="s">
        <v>51</v>
      </c>
      <c r="E735" s="47">
        <v>29.35</v>
      </c>
      <c r="F735" s="44">
        <f t="shared" si="11"/>
        <v>146.75</v>
      </c>
    </row>
    <row r="736" spans="1:6" x14ac:dyDescent="0.25">
      <c r="A736" s="19">
        <v>725</v>
      </c>
      <c r="B736" s="45" t="s">
        <v>1105</v>
      </c>
      <c r="C736" s="26">
        <v>5</v>
      </c>
      <c r="D736" s="19" t="s">
        <v>51</v>
      </c>
      <c r="E736" s="47">
        <v>39.909999999999997</v>
      </c>
      <c r="F736" s="44">
        <f t="shared" si="11"/>
        <v>199.54999999999998</v>
      </c>
    </row>
    <row r="737" spans="1:6" ht="22.5" x14ac:dyDescent="0.25">
      <c r="A737" s="19">
        <v>726</v>
      </c>
      <c r="B737" s="45" t="s">
        <v>1106</v>
      </c>
      <c r="C737" s="26">
        <v>5</v>
      </c>
      <c r="D737" s="19" t="s">
        <v>51</v>
      </c>
      <c r="E737" s="47">
        <v>20.9</v>
      </c>
      <c r="F737" s="44">
        <f t="shared" si="11"/>
        <v>104.5</v>
      </c>
    </row>
    <row r="738" spans="1:6" ht="22.5" x14ac:dyDescent="0.25">
      <c r="A738" s="19">
        <v>727</v>
      </c>
      <c r="B738" s="45" t="s">
        <v>748</v>
      </c>
      <c r="C738" s="26">
        <v>5</v>
      </c>
      <c r="D738" s="19" t="s">
        <v>51</v>
      </c>
      <c r="E738" s="47">
        <v>33.57</v>
      </c>
      <c r="F738" s="44">
        <f t="shared" si="11"/>
        <v>167.85</v>
      </c>
    </row>
    <row r="739" spans="1:6" ht="22.5" x14ac:dyDescent="0.25">
      <c r="A739" s="19">
        <v>728</v>
      </c>
      <c r="B739" s="45" t="s">
        <v>749</v>
      </c>
      <c r="C739" s="26">
        <v>5</v>
      </c>
      <c r="D739" s="19" t="s">
        <v>51</v>
      </c>
      <c r="E739" s="47">
        <v>16.47</v>
      </c>
      <c r="F739" s="44">
        <f t="shared" si="11"/>
        <v>82.35</v>
      </c>
    </row>
    <row r="740" spans="1:6" ht="22.5" x14ac:dyDescent="0.25">
      <c r="A740" s="19">
        <v>729</v>
      </c>
      <c r="B740" s="45" t="s">
        <v>750</v>
      </c>
      <c r="C740" s="26">
        <v>5</v>
      </c>
      <c r="D740" s="19" t="s">
        <v>51</v>
      </c>
      <c r="E740" s="47">
        <v>16.47</v>
      </c>
      <c r="F740" s="44">
        <f t="shared" si="11"/>
        <v>82.35</v>
      </c>
    </row>
    <row r="741" spans="1:6" x14ac:dyDescent="0.25">
      <c r="A741" s="19">
        <v>730</v>
      </c>
      <c r="B741" s="45" t="s">
        <v>1107</v>
      </c>
      <c r="C741" s="26">
        <v>5</v>
      </c>
      <c r="D741" s="19" t="s">
        <v>51</v>
      </c>
      <c r="E741" s="47">
        <v>16.47</v>
      </c>
      <c r="F741" s="44">
        <f t="shared" si="11"/>
        <v>82.35</v>
      </c>
    </row>
    <row r="742" spans="1:6" x14ac:dyDescent="0.25">
      <c r="A742" s="19">
        <v>731</v>
      </c>
      <c r="B742" s="45" t="s">
        <v>752</v>
      </c>
      <c r="C742" s="26">
        <v>5</v>
      </c>
      <c r="D742" s="19" t="s">
        <v>51</v>
      </c>
      <c r="E742" s="47">
        <v>16.47</v>
      </c>
      <c r="F742" s="44">
        <f t="shared" si="11"/>
        <v>82.35</v>
      </c>
    </row>
    <row r="743" spans="1:6" x14ac:dyDescent="0.25">
      <c r="A743" s="19">
        <v>732</v>
      </c>
      <c r="B743" s="45" t="s">
        <v>753</v>
      </c>
      <c r="C743" s="26">
        <v>5</v>
      </c>
      <c r="D743" s="19" t="s">
        <v>51</v>
      </c>
      <c r="E743" s="47">
        <v>16.47</v>
      </c>
      <c r="F743" s="44">
        <f t="shared" si="11"/>
        <v>82.35</v>
      </c>
    </row>
    <row r="744" spans="1:6" x14ac:dyDescent="0.25">
      <c r="A744" s="19">
        <v>733</v>
      </c>
      <c r="B744" s="45" t="s">
        <v>754</v>
      </c>
      <c r="C744" s="26">
        <v>5</v>
      </c>
      <c r="D744" s="19" t="s">
        <v>51</v>
      </c>
      <c r="E744" s="47">
        <v>20.9</v>
      </c>
      <c r="F744" s="44">
        <f t="shared" si="11"/>
        <v>104.5</v>
      </c>
    </row>
    <row r="745" spans="1:6" x14ac:dyDescent="0.25">
      <c r="A745" s="19">
        <v>734</v>
      </c>
      <c r="B745" s="45" t="s">
        <v>1108</v>
      </c>
      <c r="C745" s="26">
        <v>5</v>
      </c>
      <c r="D745" s="19" t="s">
        <v>51</v>
      </c>
      <c r="E745" s="47">
        <v>39.909999999999997</v>
      </c>
      <c r="F745" s="44">
        <f t="shared" si="11"/>
        <v>199.54999999999998</v>
      </c>
    </row>
    <row r="746" spans="1:6" ht="22.5" x14ac:dyDescent="0.25">
      <c r="A746" s="19">
        <v>735</v>
      </c>
      <c r="B746" s="45" t="s">
        <v>756</v>
      </c>
      <c r="C746" s="26">
        <v>5</v>
      </c>
      <c r="D746" s="19" t="s">
        <v>51</v>
      </c>
      <c r="E746" s="47">
        <v>27.23</v>
      </c>
      <c r="F746" s="44">
        <f t="shared" si="11"/>
        <v>136.15</v>
      </c>
    </row>
    <row r="747" spans="1:6" x14ac:dyDescent="0.25">
      <c r="A747" s="19">
        <v>736</v>
      </c>
      <c r="B747" s="45" t="s">
        <v>757</v>
      </c>
      <c r="C747" s="26">
        <v>5</v>
      </c>
      <c r="D747" s="19" t="s">
        <v>51</v>
      </c>
      <c r="E747" s="47">
        <v>16.47</v>
      </c>
      <c r="F747" s="44">
        <f t="shared" si="11"/>
        <v>82.35</v>
      </c>
    </row>
    <row r="748" spans="1:6" x14ac:dyDescent="0.25">
      <c r="A748" s="19">
        <v>737</v>
      </c>
      <c r="B748" s="45" t="s">
        <v>758</v>
      </c>
      <c r="C748" s="26">
        <v>5</v>
      </c>
      <c r="D748" s="19" t="s">
        <v>51</v>
      </c>
      <c r="E748" s="47">
        <v>16.47</v>
      </c>
      <c r="F748" s="44">
        <f t="shared" si="11"/>
        <v>82.35</v>
      </c>
    </row>
    <row r="749" spans="1:6" ht="22.5" x14ac:dyDescent="0.25">
      <c r="A749" s="19">
        <v>738</v>
      </c>
      <c r="B749" s="45" t="s">
        <v>1109</v>
      </c>
      <c r="C749" s="26">
        <v>5</v>
      </c>
      <c r="D749" s="19" t="s">
        <v>51</v>
      </c>
      <c r="E749" s="47">
        <v>20.9</v>
      </c>
      <c r="F749" s="44">
        <f t="shared" si="11"/>
        <v>104.5</v>
      </c>
    </row>
    <row r="750" spans="1:6" ht="22.5" x14ac:dyDescent="0.25">
      <c r="A750" s="19">
        <v>739</v>
      </c>
      <c r="B750" s="45" t="s">
        <v>760</v>
      </c>
      <c r="C750" s="26">
        <v>5</v>
      </c>
      <c r="D750" s="19" t="s">
        <v>51</v>
      </c>
      <c r="E750" s="47">
        <v>20.9</v>
      </c>
      <c r="F750" s="44">
        <f t="shared" si="11"/>
        <v>104.5</v>
      </c>
    </row>
    <row r="751" spans="1:6" ht="22.5" x14ac:dyDescent="0.25">
      <c r="A751" s="19">
        <v>740</v>
      </c>
      <c r="B751" s="45" t="s">
        <v>1110</v>
      </c>
      <c r="C751" s="26">
        <v>5</v>
      </c>
      <c r="D751" s="19" t="s">
        <v>51</v>
      </c>
      <c r="E751" s="47">
        <v>20.9</v>
      </c>
      <c r="F751" s="44">
        <f t="shared" si="11"/>
        <v>104.5</v>
      </c>
    </row>
    <row r="752" spans="1:6" ht="22.5" x14ac:dyDescent="0.25">
      <c r="A752" s="19">
        <v>741</v>
      </c>
      <c r="B752" s="45" t="s">
        <v>1111</v>
      </c>
      <c r="C752" s="26">
        <v>5</v>
      </c>
      <c r="D752" s="19" t="s">
        <v>51</v>
      </c>
      <c r="E752" s="47">
        <v>20.9</v>
      </c>
      <c r="F752" s="44">
        <f t="shared" si="11"/>
        <v>104.5</v>
      </c>
    </row>
    <row r="753" spans="1:6" ht="22.5" x14ac:dyDescent="0.25">
      <c r="A753" s="19">
        <v>742</v>
      </c>
      <c r="B753" s="45" t="s">
        <v>1112</v>
      </c>
      <c r="C753" s="26">
        <v>5</v>
      </c>
      <c r="D753" s="19" t="s">
        <v>51</v>
      </c>
      <c r="E753" s="47">
        <v>20.9</v>
      </c>
      <c r="F753" s="44">
        <f t="shared" si="11"/>
        <v>104.5</v>
      </c>
    </row>
    <row r="754" spans="1:6" x14ac:dyDescent="0.25">
      <c r="A754" s="19">
        <v>743</v>
      </c>
      <c r="B754" s="45" t="s">
        <v>764</v>
      </c>
      <c r="C754" s="26">
        <v>5</v>
      </c>
      <c r="D754" s="19" t="s">
        <v>51</v>
      </c>
      <c r="E754" s="47">
        <v>35.67</v>
      </c>
      <c r="F754" s="44">
        <f t="shared" si="11"/>
        <v>178.35000000000002</v>
      </c>
    </row>
    <row r="755" spans="1:6" ht="22.5" x14ac:dyDescent="0.25">
      <c r="A755" s="19">
        <v>744</v>
      </c>
      <c r="B755" s="45" t="s">
        <v>765</v>
      </c>
      <c r="C755" s="26">
        <v>5</v>
      </c>
      <c r="D755" s="19" t="s">
        <v>51</v>
      </c>
      <c r="E755" s="47">
        <v>29.35</v>
      </c>
      <c r="F755" s="44">
        <f t="shared" si="11"/>
        <v>146.75</v>
      </c>
    </row>
    <row r="756" spans="1:6" ht="22.5" x14ac:dyDescent="0.25">
      <c r="A756" s="19">
        <v>745</v>
      </c>
      <c r="B756" s="45" t="s">
        <v>766</v>
      </c>
      <c r="C756" s="26">
        <v>5</v>
      </c>
      <c r="D756" s="19" t="s">
        <v>51</v>
      </c>
      <c r="E756" s="47">
        <v>33.57</v>
      </c>
      <c r="F756" s="44">
        <f t="shared" si="11"/>
        <v>167.85</v>
      </c>
    </row>
    <row r="757" spans="1:6" ht="22.5" x14ac:dyDescent="0.25">
      <c r="A757" s="19">
        <v>746</v>
      </c>
      <c r="B757" s="45" t="s">
        <v>767</v>
      </c>
      <c r="C757" s="26">
        <v>5</v>
      </c>
      <c r="D757" s="19" t="s">
        <v>51</v>
      </c>
      <c r="E757" s="47">
        <v>42.01</v>
      </c>
      <c r="F757" s="44">
        <f t="shared" si="11"/>
        <v>210.04999999999998</v>
      </c>
    </row>
    <row r="758" spans="1:6" x14ac:dyDescent="0.25">
      <c r="A758" s="19">
        <v>747</v>
      </c>
      <c r="B758" s="45" t="s">
        <v>768</v>
      </c>
      <c r="C758" s="26">
        <v>5</v>
      </c>
      <c r="D758" s="19" t="s">
        <v>51</v>
      </c>
      <c r="E758" s="47">
        <v>84.24</v>
      </c>
      <c r="F758" s="44">
        <f t="shared" si="11"/>
        <v>421.2</v>
      </c>
    </row>
    <row r="759" spans="1:6" ht="22.5" x14ac:dyDescent="0.25">
      <c r="A759" s="19">
        <v>748</v>
      </c>
      <c r="B759" s="45" t="s">
        <v>769</v>
      </c>
      <c r="C759" s="26">
        <v>5</v>
      </c>
      <c r="D759" s="19" t="s">
        <v>51</v>
      </c>
      <c r="E759" s="47">
        <v>39.909999999999997</v>
      </c>
      <c r="F759" s="44">
        <f t="shared" si="11"/>
        <v>199.54999999999998</v>
      </c>
    </row>
    <row r="760" spans="1:6" x14ac:dyDescent="0.25">
      <c r="A760" s="19">
        <v>749</v>
      </c>
      <c r="B760" s="45" t="s">
        <v>770</v>
      </c>
      <c r="C760" s="26">
        <v>5</v>
      </c>
      <c r="D760" s="19" t="s">
        <v>51</v>
      </c>
      <c r="E760" s="47">
        <v>16.47</v>
      </c>
      <c r="F760" s="44">
        <f t="shared" si="11"/>
        <v>82.35</v>
      </c>
    </row>
    <row r="761" spans="1:6" x14ac:dyDescent="0.25">
      <c r="A761" s="19">
        <v>750</v>
      </c>
      <c r="B761" s="45" t="s">
        <v>771</v>
      </c>
      <c r="C761" s="26">
        <v>5</v>
      </c>
      <c r="D761" s="19" t="s">
        <v>51</v>
      </c>
      <c r="E761" s="47">
        <v>16.47</v>
      </c>
      <c r="F761" s="44">
        <f t="shared" si="11"/>
        <v>82.35</v>
      </c>
    </row>
    <row r="762" spans="1:6" x14ac:dyDescent="0.25">
      <c r="A762" s="19">
        <v>751</v>
      </c>
      <c r="B762" s="45" t="s">
        <v>772</v>
      </c>
      <c r="C762" s="26">
        <v>5</v>
      </c>
      <c r="D762" s="19" t="s">
        <v>51</v>
      </c>
      <c r="E762" s="47">
        <v>16.47</v>
      </c>
      <c r="F762" s="44">
        <f t="shared" si="11"/>
        <v>82.35</v>
      </c>
    </row>
    <row r="763" spans="1:6" x14ac:dyDescent="0.25">
      <c r="A763" s="19">
        <v>752</v>
      </c>
      <c r="B763" s="45" t="s">
        <v>773</v>
      </c>
      <c r="C763" s="26">
        <v>5</v>
      </c>
      <c r="D763" s="19" t="s">
        <v>51</v>
      </c>
      <c r="E763" s="47">
        <v>16.47</v>
      </c>
      <c r="F763" s="44">
        <f t="shared" si="11"/>
        <v>82.35</v>
      </c>
    </row>
    <row r="764" spans="1:6" x14ac:dyDescent="0.25">
      <c r="A764" s="19">
        <v>753</v>
      </c>
      <c r="B764" s="45" t="s">
        <v>774</v>
      </c>
      <c r="C764" s="26">
        <v>5</v>
      </c>
      <c r="D764" s="19" t="s">
        <v>51</v>
      </c>
      <c r="E764" s="47">
        <v>42.01</v>
      </c>
      <c r="F764" s="44">
        <f t="shared" si="11"/>
        <v>210.04999999999998</v>
      </c>
    </row>
    <row r="765" spans="1:6" ht="22.5" x14ac:dyDescent="0.25">
      <c r="A765" s="19">
        <v>754</v>
      </c>
      <c r="B765" s="45" t="s">
        <v>775</v>
      </c>
      <c r="C765" s="26">
        <v>20</v>
      </c>
      <c r="D765" s="19" t="s">
        <v>51</v>
      </c>
      <c r="E765" s="47">
        <v>3.59</v>
      </c>
      <c r="F765" s="44">
        <f t="shared" si="11"/>
        <v>71.8</v>
      </c>
    </row>
    <row r="766" spans="1:6" ht="22.5" x14ac:dyDescent="0.25">
      <c r="A766" s="19">
        <v>755</v>
      </c>
      <c r="B766" s="45" t="s">
        <v>776</v>
      </c>
      <c r="C766" s="26">
        <v>50</v>
      </c>
      <c r="D766" s="19" t="s">
        <v>51</v>
      </c>
      <c r="E766" s="47">
        <v>14.75</v>
      </c>
      <c r="F766" s="44">
        <f t="shared" si="11"/>
        <v>737.5</v>
      </c>
    </row>
    <row r="767" spans="1:6" x14ac:dyDescent="0.25">
      <c r="A767" s="19">
        <v>756</v>
      </c>
      <c r="B767" s="45" t="s">
        <v>777</v>
      </c>
      <c r="C767" s="26">
        <v>5</v>
      </c>
      <c r="D767" s="19" t="s">
        <v>51</v>
      </c>
      <c r="E767" s="47">
        <v>14.75</v>
      </c>
      <c r="F767" s="44">
        <f t="shared" si="11"/>
        <v>73.75</v>
      </c>
    </row>
    <row r="768" spans="1:6" ht="22.5" x14ac:dyDescent="0.25">
      <c r="A768" s="19">
        <v>757</v>
      </c>
      <c r="B768" s="45" t="s">
        <v>778</v>
      </c>
      <c r="C768" s="26">
        <v>50</v>
      </c>
      <c r="D768" s="19" t="s">
        <v>51</v>
      </c>
      <c r="E768" s="47">
        <v>14.75</v>
      </c>
      <c r="F768" s="44">
        <f t="shared" si="11"/>
        <v>737.5</v>
      </c>
    </row>
    <row r="769" spans="1:6" ht="22.5" x14ac:dyDescent="0.25">
      <c r="A769" s="19">
        <v>758</v>
      </c>
      <c r="B769" s="45" t="s">
        <v>1113</v>
      </c>
      <c r="C769" s="26">
        <v>50</v>
      </c>
      <c r="D769" s="19" t="s">
        <v>51</v>
      </c>
      <c r="E769" s="47">
        <v>14.75</v>
      </c>
      <c r="F769" s="44">
        <f t="shared" si="11"/>
        <v>737.5</v>
      </c>
    </row>
    <row r="770" spans="1:6" ht="22.5" x14ac:dyDescent="0.25">
      <c r="A770" s="19">
        <v>759</v>
      </c>
      <c r="B770" s="45" t="s">
        <v>780</v>
      </c>
      <c r="C770" s="26">
        <v>50</v>
      </c>
      <c r="D770" s="19" t="s">
        <v>51</v>
      </c>
      <c r="E770" s="47">
        <v>14.75</v>
      </c>
      <c r="F770" s="44">
        <f t="shared" si="11"/>
        <v>737.5</v>
      </c>
    </row>
    <row r="771" spans="1:6" ht="22.5" x14ac:dyDescent="0.25">
      <c r="A771" s="19">
        <v>760</v>
      </c>
      <c r="B771" s="45" t="s">
        <v>781</v>
      </c>
      <c r="C771" s="26">
        <v>50</v>
      </c>
      <c r="D771" s="19" t="s">
        <v>51</v>
      </c>
      <c r="E771" s="47">
        <v>14.75</v>
      </c>
      <c r="F771" s="44">
        <f t="shared" si="11"/>
        <v>737.5</v>
      </c>
    </row>
    <row r="772" spans="1:6" ht="22.5" x14ac:dyDescent="0.25">
      <c r="A772" s="19">
        <v>761</v>
      </c>
      <c r="B772" s="45" t="s">
        <v>782</v>
      </c>
      <c r="C772" s="26">
        <v>50</v>
      </c>
      <c r="D772" s="19" t="s">
        <v>51</v>
      </c>
      <c r="E772" s="47">
        <v>14.75</v>
      </c>
      <c r="F772" s="44">
        <f t="shared" si="11"/>
        <v>737.5</v>
      </c>
    </row>
    <row r="773" spans="1:6" ht="22.5" x14ac:dyDescent="0.25">
      <c r="A773" s="19">
        <v>762</v>
      </c>
      <c r="B773" s="45" t="s">
        <v>783</v>
      </c>
      <c r="C773" s="26">
        <v>50</v>
      </c>
      <c r="D773" s="19" t="s">
        <v>51</v>
      </c>
      <c r="E773" s="47">
        <v>14.75</v>
      </c>
      <c r="F773" s="44">
        <f t="shared" si="11"/>
        <v>737.5</v>
      </c>
    </row>
    <row r="774" spans="1:6" ht="22.5" x14ac:dyDescent="0.25">
      <c r="A774" s="19">
        <v>763</v>
      </c>
      <c r="B774" s="45" t="s">
        <v>784</v>
      </c>
      <c r="C774" s="26">
        <v>50</v>
      </c>
      <c r="D774" s="19" t="s">
        <v>51</v>
      </c>
      <c r="E774" s="47">
        <v>14.75</v>
      </c>
      <c r="F774" s="44">
        <f t="shared" si="11"/>
        <v>737.5</v>
      </c>
    </row>
    <row r="775" spans="1:6" ht="22.5" x14ac:dyDescent="0.25">
      <c r="A775" s="19">
        <v>764</v>
      </c>
      <c r="B775" s="45" t="s">
        <v>785</v>
      </c>
      <c r="C775" s="26">
        <v>50</v>
      </c>
      <c r="D775" s="19" t="s">
        <v>51</v>
      </c>
      <c r="E775" s="47">
        <v>14.75</v>
      </c>
      <c r="F775" s="44">
        <f t="shared" si="11"/>
        <v>737.5</v>
      </c>
    </row>
    <row r="776" spans="1:6" x14ac:dyDescent="0.25">
      <c r="A776" s="19">
        <v>765</v>
      </c>
      <c r="B776" s="45" t="s">
        <v>786</v>
      </c>
      <c r="C776" s="26">
        <v>100</v>
      </c>
      <c r="D776" s="19" t="s">
        <v>51</v>
      </c>
      <c r="E776" s="47">
        <v>16.68</v>
      </c>
      <c r="F776" s="44">
        <f t="shared" si="11"/>
        <v>1668</v>
      </c>
    </row>
    <row r="777" spans="1:6" x14ac:dyDescent="0.25">
      <c r="A777" s="19">
        <v>766</v>
      </c>
      <c r="B777" s="45" t="s">
        <v>787</v>
      </c>
      <c r="C777" s="26">
        <v>100</v>
      </c>
      <c r="D777" s="19" t="s">
        <v>51</v>
      </c>
      <c r="E777" s="47">
        <v>16.68</v>
      </c>
      <c r="F777" s="44">
        <f t="shared" si="11"/>
        <v>1668</v>
      </c>
    </row>
    <row r="778" spans="1:6" x14ac:dyDescent="0.25">
      <c r="A778" s="19">
        <v>767</v>
      </c>
      <c r="B778" s="45" t="s">
        <v>788</v>
      </c>
      <c r="C778" s="26">
        <v>100</v>
      </c>
      <c r="D778" s="19" t="s">
        <v>51</v>
      </c>
      <c r="E778" s="47">
        <v>16.68</v>
      </c>
      <c r="F778" s="44">
        <f t="shared" si="11"/>
        <v>1668</v>
      </c>
    </row>
    <row r="779" spans="1:6" x14ac:dyDescent="0.25">
      <c r="A779" s="19">
        <v>768</v>
      </c>
      <c r="B779" s="45" t="s">
        <v>789</v>
      </c>
      <c r="C779" s="26">
        <v>100</v>
      </c>
      <c r="D779" s="19" t="s">
        <v>51</v>
      </c>
      <c r="E779" s="47">
        <v>16.68</v>
      </c>
      <c r="F779" s="44">
        <f t="shared" si="11"/>
        <v>1668</v>
      </c>
    </row>
    <row r="780" spans="1:6" x14ac:dyDescent="0.25">
      <c r="A780" s="19">
        <v>769</v>
      </c>
      <c r="B780" s="45" t="s">
        <v>790</v>
      </c>
      <c r="C780" s="26">
        <v>100</v>
      </c>
      <c r="D780" s="19" t="s">
        <v>51</v>
      </c>
      <c r="E780" s="47">
        <v>16.68</v>
      </c>
      <c r="F780" s="44">
        <f t="shared" si="11"/>
        <v>1668</v>
      </c>
    </row>
    <row r="781" spans="1:6" ht="22.5" x14ac:dyDescent="0.25">
      <c r="A781" s="19">
        <v>770</v>
      </c>
      <c r="B781" s="45" t="s">
        <v>791</v>
      </c>
      <c r="C781" s="26">
        <v>100</v>
      </c>
      <c r="D781" s="19" t="s">
        <v>51</v>
      </c>
      <c r="E781" s="47">
        <v>29.76</v>
      </c>
      <c r="F781" s="44">
        <f t="shared" ref="F781:F844" si="12">E781*C781</f>
        <v>2976</v>
      </c>
    </row>
    <row r="782" spans="1:6" x14ac:dyDescent="0.25">
      <c r="A782" s="19">
        <v>771</v>
      </c>
      <c r="B782" s="45" t="s">
        <v>792</v>
      </c>
      <c r="C782" s="26">
        <v>100</v>
      </c>
      <c r="D782" s="19" t="s">
        <v>51</v>
      </c>
      <c r="E782" s="47">
        <v>12.45</v>
      </c>
      <c r="F782" s="44">
        <f t="shared" si="12"/>
        <v>1245</v>
      </c>
    </row>
    <row r="783" spans="1:6" x14ac:dyDescent="0.25">
      <c r="A783" s="19">
        <v>772</v>
      </c>
      <c r="B783" s="45" t="s">
        <v>793</v>
      </c>
      <c r="C783" s="26">
        <v>100</v>
      </c>
      <c r="D783" s="19" t="s">
        <v>51</v>
      </c>
      <c r="E783" s="47">
        <v>12.45</v>
      </c>
      <c r="F783" s="44">
        <f t="shared" si="12"/>
        <v>1245</v>
      </c>
    </row>
    <row r="784" spans="1:6" x14ac:dyDescent="0.25">
      <c r="A784" s="19">
        <v>773</v>
      </c>
      <c r="B784" s="45" t="s">
        <v>794</v>
      </c>
      <c r="C784" s="26">
        <v>100</v>
      </c>
      <c r="D784" s="19" t="s">
        <v>51</v>
      </c>
      <c r="E784" s="47">
        <v>12.45</v>
      </c>
      <c r="F784" s="44">
        <f t="shared" si="12"/>
        <v>1245</v>
      </c>
    </row>
    <row r="785" spans="1:6" x14ac:dyDescent="0.25">
      <c r="A785" s="19">
        <v>774</v>
      </c>
      <c r="B785" s="45" t="s">
        <v>795</v>
      </c>
      <c r="C785" s="26">
        <v>100</v>
      </c>
      <c r="D785" s="19" t="s">
        <v>51</v>
      </c>
      <c r="E785" s="47">
        <v>12.45</v>
      </c>
      <c r="F785" s="44">
        <f t="shared" si="12"/>
        <v>1245</v>
      </c>
    </row>
    <row r="786" spans="1:6" x14ac:dyDescent="0.25">
      <c r="A786" s="19">
        <v>775</v>
      </c>
      <c r="B786" s="45" t="s">
        <v>796</v>
      </c>
      <c r="C786" s="26">
        <v>100</v>
      </c>
      <c r="D786" s="19" t="s">
        <v>51</v>
      </c>
      <c r="E786" s="47">
        <v>31.45</v>
      </c>
      <c r="F786" s="44">
        <f t="shared" si="12"/>
        <v>3145</v>
      </c>
    </row>
    <row r="787" spans="1:6" x14ac:dyDescent="0.25">
      <c r="A787" s="19">
        <v>776</v>
      </c>
      <c r="B787" s="45" t="s">
        <v>1114</v>
      </c>
      <c r="C787" s="26">
        <v>50</v>
      </c>
      <c r="D787" s="19" t="s">
        <v>51</v>
      </c>
      <c r="E787" s="47">
        <v>63.12</v>
      </c>
      <c r="F787" s="44">
        <f t="shared" si="12"/>
        <v>3156</v>
      </c>
    </row>
    <row r="788" spans="1:6" x14ac:dyDescent="0.25">
      <c r="A788" s="19">
        <v>777</v>
      </c>
      <c r="B788" s="45" t="s">
        <v>798</v>
      </c>
      <c r="C788" s="26">
        <v>100</v>
      </c>
      <c r="D788" s="19" t="s">
        <v>51</v>
      </c>
      <c r="E788" s="47">
        <v>25.12</v>
      </c>
      <c r="F788" s="44">
        <f t="shared" si="12"/>
        <v>2512</v>
      </c>
    </row>
    <row r="789" spans="1:6" ht="22.5" x14ac:dyDescent="0.25">
      <c r="A789" s="19">
        <v>778</v>
      </c>
      <c r="B789" s="45" t="s">
        <v>799</v>
      </c>
      <c r="C789" s="26">
        <v>100</v>
      </c>
      <c r="D789" s="19" t="s">
        <v>51</v>
      </c>
      <c r="E789" s="47">
        <v>35.67</v>
      </c>
      <c r="F789" s="44">
        <f t="shared" si="12"/>
        <v>3567</v>
      </c>
    </row>
    <row r="790" spans="1:6" ht="22.5" x14ac:dyDescent="0.25">
      <c r="A790" s="19">
        <v>779</v>
      </c>
      <c r="B790" s="45" t="s">
        <v>800</v>
      </c>
      <c r="C790" s="26">
        <v>50</v>
      </c>
      <c r="D790" s="19" t="s">
        <v>51</v>
      </c>
      <c r="E790" s="47">
        <v>77.900000000000006</v>
      </c>
      <c r="F790" s="44">
        <f t="shared" si="12"/>
        <v>3895.0000000000005</v>
      </c>
    </row>
    <row r="791" spans="1:6" ht="22.5" x14ac:dyDescent="0.25">
      <c r="A791" s="19">
        <v>780</v>
      </c>
      <c r="B791" s="45" t="s">
        <v>801</v>
      </c>
      <c r="C791" s="26">
        <v>100</v>
      </c>
      <c r="D791" s="19" t="s">
        <v>51</v>
      </c>
      <c r="E791" s="47">
        <v>44.13</v>
      </c>
      <c r="F791" s="44">
        <f t="shared" si="12"/>
        <v>4413</v>
      </c>
    </row>
    <row r="792" spans="1:6" x14ac:dyDescent="0.25">
      <c r="A792" s="19">
        <v>781</v>
      </c>
      <c r="B792" s="45" t="s">
        <v>802</v>
      </c>
      <c r="C792" s="26">
        <v>50</v>
      </c>
      <c r="D792" s="19" t="s">
        <v>51</v>
      </c>
      <c r="E792" s="47">
        <v>17.100000000000001</v>
      </c>
      <c r="F792" s="44">
        <f t="shared" si="12"/>
        <v>855.00000000000011</v>
      </c>
    </row>
    <row r="793" spans="1:6" x14ac:dyDescent="0.25">
      <c r="A793" s="19">
        <v>782</v>
      </c>
      <c r="B793" s="45" t="s">
        <v>803</v>
      </c>
      <c r="C793" s="26">
        <v>50</v>
      </c>
      <c r="D793" s="19" t="s">
        <v>51</v>
      </c>
      <c r="E793" s="47">
        <v>17.100000000000001</v>
      </c>
      <c r="F793" s="44">
        <f t="shared" si="12"/>
        <v>855.00000000000011</v>
      </c>
    </row>
    <row r="794" spans="1:6" x14ac:dyDescent="0.25">
      <c r="A794" s="19">
        <v>783</v>
      </c>
      <c r="B794" s="45" t="s">
        <v>804</v>
      </c>
      <c r="C794" s="26">
        <v>50</v>
      </c>
      <c r="D794" s="19" t="s">
        <v>51</v>
      </c>
      <c r="E794" s="47">
        <v>17.100000000000001</v>
      </c>
      <c r="F794" s="44">
        <f t="shared" si="12"/>
        <v>855.00000000000011</v>
      </c>
    </row>
    <row r="795" spans="1:6" x14ac:dyDescent="0.25">
      <c r="A795" s="19">
        <v>784</v>
      </c>
      <c r="B795" s="45" t="s">
        <v>805</v>
      </c>
      <c r="C795" s="26">
        <v>50</v>
      </c>
      <c r="D795" s="19" t="s">
        <v>51</v>
      </c>
      <c r="E795" s="47">
        <v>17.100000000000001</v>
      </c>
      <c r="F795" s="44">
        <f t="shared" si="12"/>
        <v>855.00000000000011</v>
      </c>
    </row>
    <row r="796" spans="1:6" x14ac:dyDescent="0.25">
      <c r="A796" s="19">
        <v>785</v>
      </c>
      <c r="B796" s="45" t="s">
        <v>806</v>
      </c>
      <c r="C796" s="26">
        <v>50</v>
      </c>
      <c r="D796" s="19" t="s">
        <v>51</v>
      </c>
      <c r="E796" s="47">
        <v>17.100000000000001</v>
      </c>
      <c r="F796" s="44">
        <f t="shared" si="12"/>
        <v>855.00000000000011</v>
      </c>
    </row>
    <row r="797" spans="1:6" x14ac:dyDescent="0.25">
      <c r="A797" s="19">
        <v>786</v>
      </c>
      <c r="B797" s="45" t="s">
        <v>807</v>
      </c>
      <c r="C797" s="26">
        <v>50</v>
      </c>
      <c r="D797" s="19" t="s">
        <v>51</v>
      </c>
      <c r="E797" s="47">
        <v>17.100000000000001</v>
      </c>
      <c r="F797" s="44">
        <f t="shared" si="12"/>
        <v>855.00000000000011</v>
      </c>
    </row>
    <row r="798" spans="1:6" x14ac:dyDescent="0.25">
      <c r="A798" s="19">
        <v>787</v>
      </c>
      <c r="B798" s="45" t="s">
        <v>808</v>
      </c>
      <c r="C798" s="26">
        <v>100</v>
      </c>
      <c r="D798" s="19" t="s">
        <v>51</v>
      </c>
      <c r="E798" s="47">
        <v>33.57</v>
      </c>
      <c r="F798" s="44">
        <f t="shared" si="12"/>
        <v>3357</v>
      </c>
    </row>
    <row r="799" spans="1:6" x14ac:dyDescent="0.25">
      <c r="A799" s="19">
        <v>788</v>
      </c>
      <c r="B799" s="45" t="s">
        <v>809</v>
      </c>
      <c r="C799" s="26">
        <v>100</v>
      </c>
      <c r="D799" s="19" t="s">
        <v>51</v>
      </c>
      <c r="E799" s="47">
        <v>33.57</v>
      </c>
      <c r="F799" s="44">
        <f t="shared" si="12"/>
        <v>3357</v>
      </c>
    </row>
    <row r="800" spans="1:6" x14ac:dyDescent="0.25">
      <c r="A800" s="19">
        <v>789</v>
      </c>
      <c r="B800" s="45" t="s">
        <v>810</v>
      </c>
      <c r="C800" s="26">
        <v>100</v>
      </c>
      <c r="D800" s="19" t="s">
        <v>51</v>
      </c>
      <c r="E800" s="47">
        <v>33.57</v>
      </c>
      <c r="F800" s="44">
        <f t="shared" si="12"/>
        <v>3357</v>
      </c>
    </row>
    <row r="801" spans="1:6" x14ac:dyDescent="0.25">
      <c r="A801" s="19">
        <v>790</v>
      </c>
      <c r="B801" s="45" t="s">
        <v>811</v>
      </c>
      <c r="C801" s="26">
        <v>50</v>
      </c>
      <c r="D801" s="19" t="s">
        <v>51</v>
      </c>
      <c r="E801" s="47">
        <v>37.159999999999997</v>
      </c>
      <c r="F801" s="44">
        <f t="shared" si="12"/>
        <v>1857.9999999999998</v>
      </c>
    </row>
    <row r="802" spans="1:6" x14ac:dyDescent="0.25">
      <c r="A802" s="19">
        <v>791</v>
      </c>
      <c r="B802" s="45" t="s">
        <v>812</v>
      </c>
      <c r="C802" s="26">
        <v>50</v>
      </c>
      <c r="D802" s="19" t="s">
        <v>51</v>
      </c>
      <c r="E802" s="47">
        <v>37.159999999999997</v>
      </c>
      <c r="F802" s="44">
        <f t="shared" si="12"/>
        <v>1857.9999999999998</v>
      </c>
    </row>
    <row r="803" spans="1:6" x14ac:dyDescent="0.25">
      <c r="A803" s="19">
        <v>792</v>
      </c>
      <c r="B803" s="45" t="s">
        <v>813</v>
      </c>
      <c r="C803" s="26">
        <v>50</v>
      </c>
      <c r="D803" s="19" t="s">
        <v>51</v>
      </c>
      <c r="E803" s="47">
        <v>37.159999999999997</v>
      </c>
      <c r="F803" s="44">
        <f t="shared" si="12"/>
        <v>1857.9999999999998</v>
      </c>
    </row>
    <row r="804" spans="1:6" x14ac:dyDescent="0.25">
      <c r="A804" s="19">
        <v>793</v>
      </c>
      <c r="B804" s="45" t="s">
        <v>814</v>
      </c>
      <c r="C804" s="26">
        <v>50</v>
      </c>
      <c r="D804" s="19" t="s">
        <v>51</v>
      </c>
      <c r="E804" s="47">
        <v>22.79</v>
      </c>
      <c r="F804" s="44">
        <f t="shared" si="12"/>
        <v>1139.5</v>
      </c>
    </row>
    <row r="805" spans="1:6" x14ac:dyDescent="0.25">
      <c r="A805" s="19">
        <v>794</v>
      </c>
      <c r="B805" s="45" t="s">
        <v>815</v>
      </c>
      <c r="C805" s="26">
        <v>50</v>
      </c>
      <c r="D805" s="19" t="s">
        <v>51</v>
      </c>
      <c r="E805" s="47">
        <v>33.18</v>
      </c>
      <c r="F805" s="44">
        <f t="shared" si="12"/>
        <v>1659</v>
      </c>
    </row>
    <row r="806" spans="1:6" x14ac:dyDescent="0.25">
      <c r="A806" s="19">
        <v>795</v>
      </c>
      <c r="B806" s="45" t="s">
        <v>816</v>
      </c>
      <c r="C806" s="26">
        <v>50</v>
      </c>
      <c r="D806" s="19" t="s">
        <v>51</v>
      </c>
      <c r="E806" s="47">
        <v>27.84</v>
      </c>
      <c r="F806" s="44">
        <f t="shared" si="12"/>
        <v>1392</v>
      </c>
    </row>
    <row r="807" spans="1:6" x14ac:dyDescent="0.25">
      <c r="A807" s="19">
        <v>796</v>
      </c>
      <c r="B807" s="45" t="s">
        <v>817</v>
      </c>
      <c r="C807" s="26">
        <v>50</v>
      </c>
      <c r="D807" s="19" t="s">
        <v>51</v>
      </c>
      <c r="E807" s="47">
        <v>9.3800000000000008</v>
      </c>
      <c r="F807" s="44">
        <f t="shared" si="12"/>
        <v>469.00000000000006</v>
      </c>
    </row>
    <row r="808" spans="1:6" x14ac:dyDescent="0.25">
      <c r="A808" s="19">
        <v>797</v>
      </c>
      <c r="B808" s="45" t="s">
        <v>818</v>
      </c>
      <c r="C808" s="26">
        <v>50</v>
      </c>
      <c r="D808" s="19" t="s">
        <v>51</v>
      </c>
      <c r="E808" s="47">
        <v>9.07</v>
      </c>
      <c r="F808" s="44">
        <f t="shared" si="12"/>
        <v>453.5</v>
      </c>
    </row>
    <row r="809" spans="1:6" x14ac:dyDescent="0.25">
      <c r="A809" s="19">
        <v>798</v>
      </c>
      <c r="B809" s="45" t="s">
        <v>819</v>
      </c>
      <c r="C809" s="26">
        <v>50</v>
      </c>
      <c r="D809" s="19" t="s">
        <v>51</v>
      </c>
      <c r="E809" s="47">
        <v>9.5</v>
      </c>
      <c r="F809" s="44">
        <f t="shared" si="12"/>
        <v>475</v>
      </c>
    </row>
    <row r="810" spans="1:6" x14ac:dyDescent="0.25">
      <c r="A810" s="19">
        <v>799</v>
      </c>
      <c r="B810" s="45" t="s">
        <v>1115</v>
      </c>
      <c r="C810" s="26">
        <v>50</v>
      </c>
      <c r="D810" s="19" t="s">
        <v>51</v>
      </c>
      <c r="E810" s="47">
        <v>14.98</v>
      </c>
      <c r="F810" s="44">
        <f t="shared" si="12"/>
        <v>749</v>
      </c>
    </row>
    <row r="811" spans="1:6" x14ac:dyDescent="0.25">
      <c r="A811" s="19">
        <v>800</v>
      </c>
      <c r="B811" s="45" t="s">
        <v>821</v>
      </c>
      <c r="C811" s="26">
        <v>50</v>
      </c>
      <c r="D811" s="19" t="s">
        <v>51</v>
      </c>
      <c r="E811" s="47">
        <v>29.76</v>
      </c>
      <c r="F811" s="44">
        <f t="shared" si="12"/>
        <v>1488</v>
      </c>
    </row>
    <row r="812" spans="1:6" x14ac:dyDescent="0.25">
      <c r="A812" s="19">
        <v>801</v>
      </c>
      <c r="B812" s="45" t="s">
        <v>1116</v>
      </c>
      <c r="C812" s="26">
        <v>50</v>
      </c>
      <c r="D812" s="19" t="s">
        <v>51</v>
      </c>
      <c r="E812" s="47">
        <v>9.2799999999999994</v>
      </c>
      <c r="F812" s="44">
        <f t="shared" si="12"/>
        <v>463.99999999999994</v>
      </c>
    </row>
    <row r="813" spans="1:6" x14ac:dyDescent="0.25">
      <c r="A813" s="19">
        <v>802</v>
      </c>
      <c r="B813" s="45" t="s">
        <v>823</v>
      </c>
      <c r="C813" s="26">
        <v>50</v>
      </c>
      <c r="D813" s="19" t="s">
        <v>51</v>
      </c>
      <c r="E813" s="47">
        <v>3.37</v>
      </c>
      <c r="F813" s="44">
        <f t="shared" si="12"/>
        <v>168.5</v>
      </c>
    </row>
    <row r="814" spans="1:6" x14ac:dyDescent="0.25">
      <c r="A814" s="19">
        <v>803</v>
      </c>
      <c r="B814" s="45" t="s">
        <v>824</v>
      </c>
      <c r="C814" s="26">
        <v>50</v>
      </c>
      <c r="D814" s="19" t="s">
        <v>51</v>
      </c>
      <c r="E814" s="47">
        <v>3.37</v>
      </c>
      <c r="F814" s="44">
        <f t="shared" si="12"/>
        <v>168.5</v>
      </c>
    </row>
    <row r="815" spans="1:6" x14ac:dyDescent="0.25">
      <c r="A815" s="19">
        <v>804</v>
      </c>
      <c r="B815" s="45" t="s">
        <v>825</v>
      </c>
      <c r="C815" s="26">
        <v>50</v>
      </c>
      <c r="D815" s="19" t="s">
        <v>51</v>
      </c>
      <c r="E815" s="47">
        <v>3.37</v>
      </c>
      <c r="F815" s="44">
        <f t="shared" si="12"/>
        <v>168.5</v>
      </c>
    </row>
    <row r="816" spans="1:6" x14ac:dyDescent="0.25">
      <c r="A816" s="19">
        <v>805</v>
      </c>
      <c r="B816" s="45" t="s">
        <v>826</v>
      </c>
      <c r="C816" s="26">
        <v>50</v>
      </c>
      <c r="D816" s="19" t="s">
        <v>51</v>
      </c>
      <c r="E816" s="47">
        <v>3.37</v>
      </c>
      <c r="F816" s="44">
        <f t="shared" si="12"/>
        <v>168.5</v>
      </c>
    </row>
    <row r="817" spans="1:6" x14ac:dyDescent="0.25">
      <c r="A817" s="19">
        <v>806</v>
      </c>
      <c r="B817" s="45" t="s">
        <v>827</v>
      </c>
      <c r="C817" s="26">
        <v>50</v>
      </c>
      <c r="D817" s="19" t="s">
        <v>51</v>
      </c>
      <c r="E817" s="47">
        <v>3.37</v>
      </c>
      <c r="F817" s="44">
        <f t="shared" si="12"/>
        <v>168.5</v>
      </c>
    </row>
    <row r="818" spans="1:6" x14ac:dyDescent="0.25">
      <c r="A818" s="19">
        <v>807</v>
      </c>
      <c r="B818" s="45" t="s">
        <v>828</v>
      </c>
      <c r="C818" s="26">
        <v>50</v>
      </c>
      <c r="D818" s="19" t="s">
        <v>51</v>
      </c>
      <c r="E818" s="47">
        <v>3.37</v>
      </c>
      <c r="F818" s="44">
        <f t="shared" si="12"/>
        <v>168.5</v>
      </c>
    </row>
    <row r="819" spans="1:6" x14ac:dyDescent="0.25">
      <c r="A819" s="19">
        <v>808</v>
      </c>
      <c r="B819" s="45" t="s">
        <v>829</v>
      </c>
      <c r="C819" s="26">
        <v>50</v>
      </c>
      <c r="D819" s="19" t="s">
        <v>51</v>
      </c>
      <c r="E819" s="47">
        <v>3.37</v>
      </c>
      <c r="F819" s="44">
        <f t="shared" si="12"/>
        <v>168.5</v>
      </c>
    </row>
    <row r="820" spans="1:6" x14ac:dyDescent="0.25">
      <c r="A820" s="19">
        <v>809</v>
      </c>
      <c r="B820" s="45" t="s">
        <v>830</v>
      </c>
      <c r="C820" s="26">
        <v>50</v>
      </c>
      <c r="D820" s="19" t="s">
        <v>51</v>
      </c>
      <c r="E820" s="47">
        <v>3.37</v>
      </c>
      <c r="F820" s="44">
        <f t="shared" si="12"/>
        <v>168.5</v>
      </c>
    </row>
    <row r="821" spans="1:6" x14ac:dyDescent="0.25">
      <c r="A821" s="19">
        <v>810</v>
      </c>
      <c r="B821" s="45" t="s">
        <v>831</v>
      </c>
      <c r="C821" s="26">
        <v>50</v>
      </c>
      <c r="D821" s="19" t="s">
        <v>51</v>
      </c>
      <c r="E821" s="47">
        <v>3.37</v>
      </c>
      <c r="F821" s="44">
        <f t="shared" si="12"/>
        <v>168.5</v>
      </c>
    </row>
    <row r="822" spans="1:6" x14ac:dyDescent="0.25">
      <c r="A822" s="19">
        <v>811</v>
      </c>
      <c r="B822" s="45" t="s">
        <v>832</v>
      </c>
      <c r="C822" s="26">
        <v>50</v>
      </c>
      <c r="D822" s="19" t="s">
        <v>51</v>
      </c>
      <c r="E822" s="47">
        <v>3.37</v>
      </c>
      <c r="F822" s="44">
        <f t="shared" si="12"/>
        <v>168.5</v>
      </c>
    </row>
    <row r="823" spans="1:6" x14ac:dyDescent="0.25">
      <c r="A823" s="19">
        <v>812</v>
      </c>
      <c r="B823" s="45" t="s">
        <v>833</v>
      </c>
      <c r="C823" s="26">
        <v>50</v>
      </c>
      <c r="D823" s="19" t="s">
        <v>51</v>
      </c>
      <c r="E823" s="47">
        <v>3.37</v>
      </c>
      <c r="F823" s="44">
        <f t="shared" si="12"/>
        <v>168.5</v>
      </c>
    </row>
    <row r="824" spans="1:6" x14ac:dyDescent="0.25">
      <c r="A824" s="19">
        <v>813</v>
      </c>
      <c r="B824" s="45" t="s">
        <v>834</v>
      </c>
      <c r="C824" s="26">
        <v>50</v>
      </c>
      <c r="D824" s="19" t="s">
        <v>51</v>
      </c>
      <c r="E824" s="47">
        <v>3.37</v>
      </c>
      <c r="F824" s="44">
        <f t="shared" si="12"/>
        <v>168.5</v>
      </c>
    </row>
    <row r="825" spans="1:6" ht="22.5" x14ac:dyDescent="0.25">
      <c r="A825" s="19">
        <v>814</v>
      </c>
      <c r="B825" s="45" t="s">
        <v>835</v>
      </c>
      <c r="C825" s="26">
        <v>100</v>
      </c>
      <c r="D825" s="19" t="s">
        <v>51</v>
      </c>
      <c r="E825" s="47">
        <v>194.25</v>
      </c>
      <c r="F825" s="44">
        <f t="shared" si="12"/>
        <v>19425</v>
      </c>
    </row>
    <row r="826" spans="1:6" x14ac:dyDescent="0.25">
      <c r="A826" s="19">
        <v>815</v>
      </c>
      <c r="B826" s="45" t="s">
        <v>836</v>
      </c>
      <c r="C826" s="26">
        <v>50</v>
      </c>
      <c r="D826" s="19" t="s">
        <v>51</v>
      </c>
      <c r="E826" s="47">
        <v>28.5</v>
      </c>
      <c r="F826" s="44">
        <f t="shared" si="12"/>
        <v>1425</v>
      </c>
    </row>
    <row r="827" spans="1:6" x14ac:dyDescent="0.25">
      <c r="A827" s="19">
        <v>816</v>
      </c>
      <c r="B827" s="45" t="s">
        <v>837</v>
      </c>
      <c r="C827" s="26">
        <v>50</v>
      </c>
      <c r="D827" s="19" t="s">
        <v>51</v>
      </c>
      <c r="E827" s="47">
        <v>28.5</v>
      </c>
      <c r="F827" s="44">
        <f t="shared" si="12"/>
        <v>1425</v>
      </c>
    </row>
    <row r="828" spans="1:6" x14ac:dyDescent="0.25">
      <c r="A828" s="19">
        <v>817</v>
      </c>
      <c r="B828" s="45" t="s">
        <v>838</v>
      </c>
      <c r="C828" s="26">
        <v>50</v>
      </c>
      <c r="D828" s="19" t="s">
        <v>51</v>
      </c>
      <c r="E828" s="47">
        <v>28.5</v>
      </c>
      <c r="F828" s="44">
        <f t="shared" si="12"/>
        <v>1425</v>
      </c>
    </row>
    <row r="829" spans="1:6" x14ac:dyDescent="0.25">
      <c r="A829" s="19">
        <v>818</v>
      </c>
      <c r="B829" s="45" t="s">
        <v>839</v>
      </c>
      <c r="C829" s="26">
        <v>50</v>
      </c>
      <c r="D829" s="19" t="s">
        <v>51</v>
      </c>
      <c r="E829" s="47">
        <v>28.5</v>
      </c>
      <c r="F829" s="44">
        <f t="shared" si="12"/>
        <v>1425</v>
      </c>
    </row>
    <row r="830" spans="1:6" x14ac:dyDescent="0.25">
      <c r="A830" s="19">
        <v>819</v>
      </c>
      <c r="B830" s="45" t="s">
        <v>840</v>
      </c>
      <c r="C830" s="26">
        <v>50</v>
      </c>
      <c r="D830" s="19" t="s">
        <v>51</v>
      </c>
      <c r="E830" s="47">
        <v>52.57</v>
      </c>
      <c r="F830" s="44">
        <f t="shared" si="12"/>
        <v>2628.5</v>
      </c>
    </row>
    <row r="831" spans="1:6" x14ac:dyDescent="0.25">
      <c r="A831" s="19">
        <v>820</v>
      </c>
      <c r="B831" s="45" t="s">
        <v>1117</v>
      </c>
      <c r="C831" s="26">
        <v>50</v>
      </c>
      <c r="D831" s="19" t="s">
        <v>51</v>
      </c>
      <c r="E831" s="47">
        <v>84.24</v>
      </c>
      <c r="F831" s="44">
        <f t="shared" si="12"/>
        <v>4212</v>
      </c>
    </row>
    <row r="832" spans="1:6" ht="22.5" x14ac:dyDescent="0.25">
      <c r="A832" s="19">
        <v>821</v>
      </c>
      <c r="B832" s="45" t="s">
        <v>1118</v>
      </c>
      <c r="C832" s="26">
        <v>50</v>
      </c>
      <c r="D832" s="19" t="s">
        <v>51</v>
      </c>
      <c r="E832" s="47">
        <v>20.9</v>
      </c>
      <c r="F832" s="44">
        <f t="shared" si="12"/>
        <v>1045</v>
      </c>
    </row>
    <row r="833" spans="1:6" ht="22.5" x14ac:dyDescent="0.25">
      <c r="A833" s="19">
        <v>822</v>
      </c>
      <c r="B833" s="45" t="s">
        <v>1119</v>
      </c>
      <c r="C833" s="26">
        <v>50</v>
      </c>
      <c r="D833" s="19" t="s">
        <v>51</v>
      </c>
      <c r="E833" s="47">
        <v>20.9</v>
      </c>
      <c r="F833" s="44">
        <f t="shared" si="12"/>
        <v>1045</v>
      </c>
    </row>
    <row r="834" spans="1:6" x14ac:dyDescent="0.25">
      <c r="A834" s="19">
        <v>823</v>
      </c>
      <c r="B834" s="45" t="s">
        <v>844</v>
      </c>
      <c r="C834" s="26">
        <v>64</v>
      </c>
      <c r="D834" s="19" t="s">
        <v>51</v>
      </c>
      <c r="E834" s="47">
        <v>12.45</v>
      </c>
      <c r="F834" s="44">
        <f t="shared" si="12"/>
        <v>796.8</v>
      </c>
    </row>
    <row r="835" spans="1:6" x14ac:dyDescent="0.25">
      <c r="A835" s="19">
        <v>824</v>
      </c>
      <c r="B835" s="45" t="s">
        <v>846</v>
      </c>
      <c r="C835" s="26">
        <v>64</v>
      </c>
      <c r="D835" s="19" t="s">
        <v>51</v>
      </c>
      <c r="E835" s="47">
        <v>12.45</v>
      </c>
      <c r="F835" s="44">
        <f t="shared" si="12"/>
        <v>796.8</v>
      </c>
    </row>
    <row r="836" spans="1:6" x14ac:dyDescent="0.25">
      <c r="A836" s="19">
        <v>825</v>
      </c>
      <c r="B836" s="45" t="s">
        <v>845</v>
      </c>
      <c r="C836" s="26">
        <v>64</v>
      </c>
      <c r="D836" s="19" t="s">
        <v>51</v>
      </c>
      <c r="E836" s="47">
        <v>12.45</v>
      </c>
      <c r="F836" s="44">
        <f t="shared" si="12"/>
        <v>796.8</v>
      </c>
    </row>
    <row r="837" spans="1:6" x14ac:dyDescent="0.25">
      <c r="A837" s="19">
        <v>826</v>
      </c>
      <c r="B837" s="45" t="s">
        <v>847</v>
      </c>
      <c r="C837" s="26">
        <v>50</v>
      </c>
      <c r="D837" s="19" t="s">
        <v>51</v>
      </c>
      <c r="E837" s="47">
        <v>37.79</v>
      </c>
      <c r="F837" s="44">
        <f t="shared" si="12"/>
        <v>1889.5</v>
      </c>
    </row>
    <row r="838" spans="1:6" x14ac:dyDescent="0.25">
      <c r="A838" s="19">
        <v>827</v>
      </c>
      <c r="B838" s="45" t="s">
        <v>848</v>
      </c>
      <c r="C838" s="26">
        <v>100</v>
      </c>
      <c r="D838" s="19" t="s">
        <v>51</v>
      </c>
      <c r="E838" s="47">
        <v>18.88</v>
      </c>
      <c r="F838" s="44">
        <f t="shared" si="12"/>
        <v>1888</v>
      </c>
    </row>
    <row r="839" spans="1:6" x14ac:dyDescent="0.25">
      <c r="A839" s="19">
        <v>828</v>
      </c>
      <c r="B839" s="45" t="s">
        <v>849</v>
      </c>
      <c r="C839" s="26">
        <v>50</v>
      </c>
      <c r="D839" s="19" t="s">
        <v>51</v>
      </c>
      <c r="E839" s="47">
        <v>63.12</v>
      </c>
      <c r="F839" s="44">
        <f t="shared" si="12"/>
        <v>3156</v>
      </c>
    </row>
    <row r="840" spans="1:6" x14ac:dyDescent="0.25">
      <c r="A840" s="19">
        <v>829</v>
      </c>
      <c r="B840" s="45" t="s">
        <v>850</v>
      </c>
      <c r="C840" s="26">
        <v>100</v>
      </c>
      <c r="D840" s="19" t="s">
        <v>51</v>
      </c>
      <c r="E840" s="47">
        <v>25.12</v>
      </c>
      <c r="F840" s="44">
        <f t="shared" si="12"/>
        <v>2512</v>
      </c>
    </row>
    <row r="841" spans="1:6" x14ac:dyDescent="0.25">
      <c r="A841" s="19">
        <v>830</v>
      </c>
      <c r="B841" s="45" t="s">
        <v>851</v>
      </c>
      <c r="C841" s="26">
        <v>100</v>
      </c>
      <c r="D841" s="19" t="s">
        <v>51</v>
      </c>
      <c r="E841" s="47">
        <v>25.12</v>
      </c>
      <c r="F841" s="44">
        <f t="shared" si="12"/>
        <v>2512</v>
      </c>
    </row>
    <row r="842" spans="1:6" x14ac:dyDescent="0.25">
      <c r="A842" s="19">
        <v>831</v>
      </c>
      <c r="B842" s="45" t="s">
        <v>852</v>
      </c>
      <c r="C842" s="26">
        <v>100</v>
      </c>
      <c r="D842" s="19" t="s">
        <v>51</v>
      </c>
      <c r="E842" s="47">
        <v>25.12</v>
      </c>
      <c r="F842" s="44">
        <f t="shared" si="12"/>
        <v>2512</v>
      </c>
    </row>
    <row r="843" spans="1:6" x14ac:dyDescent="0.25">
      <c r="A843" s="19">
        <v>832</v>
      </c>
      <c r="B843" s="45" t="s">
        <v>853</v>
      </c>
      <c r="C843" s="26">
        <v>100</v>
      </c>
      <c r="D843" s="19" t="s">
        <v>51</v>
      </c>
      <c r="E843" s="47">
        <v>25.12</v>
      </c>
      <c r="F843" s="44">
        <f t="shared" si="12"/>
        <v>2512</v>
      </c>
    </row>
    <row r="844" spans="1:6" ht="22.5" x14ac:dyDescent="0.25">
      <c r="A844" s="19">
        <v>833</v>
      </c>
      <c r="B844" s="45" t="s">
        <v>854</v>
      </c>
      <c r="C844" s="26">
        <v>100</v>
      </c>
      <c r="D844" s="19" t="s">
        <v>51</v>
      </c>
      <c r="E844" s="47">
        <v>16.47</v>
      </c>
      <c r="F844" s="44">
        <f t="shared" si="12"/>
        <v>1647</v>
      </c>
    </row>
    <row r="845" spans="1:6" ht="22.5" x14ac:dyDescent="0.25">
      <c r="A845" s="19">
        <v>834</v>
      </c>
      <c r="B845" s="45" t="s">
        <v>855</v>
      </c>
      <c r="C845" s="26">
        <v>100</v>
      </c>
      <c r="D845" s="19" t="s">
        <v>51</v>
      </c>
      <c r="E845" s="47">
        <v>10.130000000000001</v>
      </c>
      <c r="F845" s="44">
        <f t="shared" ref="F845:F908" si="13">E845*C845</f>
        <v>1013.0000000000001</v>
      </c>
    </row>
    <row r="846" spans="1:6" ht="33.75" x14ac:dyDescent="0.25">
      <c r="A846" s="19">
        <v>835</v>
      </c>
      <c r="B846" s="45" t="s">
        <v>856</v>
      </c>
      <c r="C846" s="26">
        <v>5</v>
      </c>
      <c r="D846" s="19" t="s">
        <v>51</v>
      </c>
      <c r="E846" s="47">
        <v>11.07</v>
      </c>
      <c r="F846" s="44">
        <f t="shared" si="13"/>
        <v>55.35</v>
      </c>
    </row>
    <row r="847" spans="1:6" ht="33.75" x14ac:dyDescent="0.25">
      <c r="A847" s="19">
        <v>836</v>
      </c>
      <c r="B847" s="45" t="s">
        <v>857</v>
      </c>
      <c r="C847" s="26">
        <v>5</v>
      </c>
      <c r="D847" s="19" t="s">
        <v>51</v>
      </c>
      <c r="E847" s="47">
        <v>11.07</v>
      </c>
      <c r="F847" s="44">
        <f t="shared" si="13"/>
        <v>55.35</v>
      </c>
    </row>
    <row r="848" spans="1:6" ht="33.75" x14ac:dyDescent="0.25">
      <c r="A848" s="19">
        <v>837</v>
      </c>
      <c r="B848" s="45" t="s">
        <v>858</v>
      </c>
      <c r="C848" s="26">
        <v>5</v>
      </c>
      <c r="D848" s="19" t="s">
        <v>51</v>
      </c>
      <c r="E848" s="47">
        <v>14.24</v>
      </c>
      <c r="F848" s="44">
        <f t="shared" si="13"/>
        <v>71.2</v>
      </c>
    </row>
    <row r="849" spans="1:6" ht="33.75" x14ac:dyDescent="0.25">
      <c r="A849" s="19">
        <v>838</v>
      </c>
      <c r="B849" s="45" t="s">
        <v>859</v>
      </c>
      <c r="C849" s="26">
        <v>5</v>
      </c>
      <c r="D849" s="19" t="s">
        <v>51</v>
      </c>
      <c r="E849" s="47">
        <v>14.24</v>
      </c>
      <c r="F849" s="44">
        <f t="shared" si="13"/>
        <v>71.2</v>
      </c>
    </row>
    <row r="850" spans="1:6" x14ac:dyDescent="0.25">
      <c r="A850" s="19">
        <v>839</v>
      </c>
      <c r="B850" s="45" t="s">
        <v>860</v>
      </c>
      <c r="C850" s="26">
        <v>5</v>
      </c>
      <c r="D850" s="19" t="s">
        <v>51</v>
      </c>
      <c r="E850" s="47">
        <v>30.26</v>
      </c>
      <c r="F850" s="44">
        <f t="shared" si="13"/>
        <v>151.30000000000001</v>
      </c>
    </row>
    <row r="851" spans="1:6" x14ac:dyDescent="0.25">
      <c r="A851" s="19">
        <v>840</v>
      </c>
      <c r="B851" s="45" t="s">
        <v>861</v>
      </c>
      <c r="C851" s="26">
        <v>5</v>
      </c>
      <c r="D851" s="19" t="s">
        <v>51</v>
      </c>
      <c r="E851" s="47">
        <v>18.79</v>
      </c>
      <c r="F851" s="44">
        <f t="shared" si="13"/>
        <v>93.949999999999989</v>
      </c>
    </row>
    <row r="852" spans="1:6" x14ac:dyDescent="0.25">
      <c r="A852" s="19">
        <v>841</v>
      </c>
      <c r="B852" s="45" t="s">
        <v>862</v>
      </c>
      <c r="C852" s="26">
        <v>5</v>
      </c>
      <c r="D852" s="19" t="s">
        <v>51</v>
      </c>
      <c r="E852" s="47">
        <v>13.12</v>
      </c>
      <c r="F852" s="44">
        <f t="shared" si="13"/>
        <v>65.599999999999994</v>
      </c>
    </row>
    <row r="853" spans="1:6" x14ac:dyDescent="0.25">
      <c r="A853" s="19">
        <v>842</v>
      </c>
      <c r="B853" s="45" t="s">
        <v>863</v>
      </c>
      <c r="C853" s="26">
        <v>5</v>
      </c>
      <c r="D853" s="19" t="s">
        <v>51</v>
      </c>
      <c r="E853" s="47">
        <v>9.7899999999999991</v>
      </c>
      <c r="F853" s="44">
        <f t="shared" si="13"/>
        <v>48.949999999999996</v>
      </c>
    </row>
    <row r="854" spans="1:6" x14ac:dyDescent="0.25">
      <c r="A854" s="19">
        <v>843</v>
      </c>
      <c r="B854" s="45" t="s">
        <v>1120</v>
      </c>
      <c r="C854" s="26">
        <v>5</v>
      </c>
      <c r="D854" s="19" t="s">
        <v>51</v>
      </c>
      <c r="E854" s="47">
        <v>13.82</v>
      </c>
      <c r="F854" s="44">
        <f t="shared" si="13"/>
        <v>69.099999999999994</v>
      </c>
    </row>
    <row r="855" spans="1:6" x14ac:dyDescent="0.25">
      <c r="A855" s="19">
        <v>844</v>
      </c>
      <c r="B855" s="45" t="s">
        <v>1121</v>
      </c>
      <c r="C855" s="26">
        <v>5</v>
      </c>
      <c r="D855" s="19" t="s">
        <v>51</v>
      </c>
      <c r="E855" s="47">
        <v>10.34</v>
      </c>
      <c r="F855" s="44">
        <f t="shared" si="13"/>
        <v>51.7</v>
      </c>
    </row>
    <row r="856" spans="1:6" x14ac:dyDescent="0.25">
      <c r="A856" s="19">
        <v>845</v>
      </c>
      <c r="B856" s="45" t="s">
        <v>866</v>
      </c>
      <c r="C856" s="26">
        <v>5</v>
      </c>
      <c r="D856" s="19" t="s">
        <v>51</v>
      </c>
      <c r="E856" s="47">
        <v>20.9</v>
      </c>
      <c r="F856" s="44">
        <f t="shared" si="13"/>
        <v>104.5</v>
      </c>
    </row>
    <row r="857" spans="1:6" ht="22.5" x14ac:dyDescent="0.25">
      <c r="A857" s="19">
        <v>846</v>
      </c>
      <c r="B857" s="45" t="s">
        <v>867</v>
      </c>
      <c r="C857" s="26">
        <v>50</v>
      </c>
      <c r="D857" s="19" t="s">
        <v>51</v>
      </c>
      <c r="E857" s="47">
        <v>12.45</v>
      </c>
      <c r="F857" s="44">
        <f t="shared" si="13"/>
        <v>622.5</v>
      </c>
    </row>
    <row r="858" spans="1:6" x14ac:dyDescent="0.25">
      <c r="A858" s="19">
        <v>847</v>
      </c>
      <c r="B858" s="45" t="s">
        <v>868</v>
      </c>
      <c r="C858" s="26">
        <v>10</v>
      </c>
      <c r="D858" s="19" t="s">
        <v>51</v>
      </c>
      <c r="E858" s="47">
        <v>20.69</v>
      </c>
      <c r="F858" s="44">
        <f t="shared" si="13"/>
        <v>206.9</v>
      </c>
    </row>
    <row r="859" spans="1:6" x14ac:dyDescent="0.25">
      <c r="A859" s="19">
        <v>848</v>
      </c>
      <c r="B859" s="45" t="s">
        <v>1122</v>
      </c>
      <c r="C859" s="26">
        <v>10</v>
      </c>
      <c r="D859" s="19" t="s">
        <v>51</v>
      </c>
      <c r="E859" s="47">
        <v>121.82</v>
      </c>
      <c r="F859" s="44">
        <f t="shared" si="13"/>
        <v>1218.1999999999998</v>
      </c>
    </row>
    <row r="860" spans="1:6" x14ac:dyDescent="0.25">
      <c r="A860" s="19">
        <v>849</v>
      </c>
      <c r="B860" s="45" t="s">
        <v>870</v>
      </c>
      <c r="C860" s="26">
        <v>10</v>
      </c>
      <c r="D860" s="19" t="s">
        <v>51</v>
      </c>
      <c r="E860" s="47">
        <v>38</v>
      </c>
      <c r="F860" s="44">
        <f t="shared" si="13"/>
        <v>380</v>
      </c>
    </row>
    <row r="861" spans="1:6" ht="22.5" x14ac:dyDescent="0.25">
      <c r="A861" s="19">
        <v>850</v>
      </c>
      <c r="B861" s="45" t="s">
        <v>871</v>
      </c>
      <c r="C861" s="26">
        <v>10</v>
      </c>
      <c r="D861" s="19" t="s">
        <v>51</v>
      </c>
      <c r="E861" s="47">
        <v>105.35</v>
      </c>
      <c r="F861" s="44">
        <f t="shared" si="13"/>
        <v>1053.5</v>
      </c>
    </row>
    <row r="862" spans="1:6" ht="22.5" x14ac:dyDescent="0.25">
      <c r="A862" s="19">
        <v>851</v>
      </c>
      <c r="B862" s="45" t="s">
        <v>872</v>
      </c>
      <c r="C862" s="26">
        <v>10</v>
      </c>
      <c r="D862" s="19" t="s">
        <v>51</v>
      </c>
      <c r="E862" s="47">
        <v>29.98</v>
      </c>
      <c r="F862" s="44">
        <f t="shared" si="13"/>
        <v>299.8</v>
      </c>
    </row>
    <row r="863" spans="1:6" x14ac:dyDescent="0.25">
      <c r="A863" s="19">
        <v>852</v>
      </c>
      <c r="B863" s="45" t="s">
        <v>873</v>
      </c>
      <c r="C863" s="26">
        <v>20</v>
      </c>
      <c r="D863" s="19" t="s">
        <v>51</v>
      </c>
      <c r="E863" s="47">
        <v>10.130000000000001</v>
      </c>
      <c r="F863" s="44">
        <f t="shared" si="13"/>
        <v>202.60000000000002</v>
      </c>
    </row>
    <row r="864" spans="1:6" ht="33.75" x14ac:dyDescent="0.25">
      <c r="A864" s="19">
        <v>853</v>
      </c>
      <c r="B864" s="45" t="s">
        <v>1123</v>
      </c>
      <c r="C864" s="26">
        <v>10</v>
      </c>
      <c r="D864" s="19" t="s">
        <v>51</v>
      </c>
      <c r="E864" s="47">
        <v>12.03</v>
      </c>
      <c r="F864" s="44">
        <f t="shared" si="13"/>
        <v>120.3</v>
      </c>
    </row>
    <row r="865" spans="1:6" ht="22.5" x14ac:dyDescent="0.25">
      <c r="A865" s="19">
        <v>854</v>
      </c>
      <c r="B865" s="45" t="s">
        <v>875</v>
      </c>
      <c r="C865" s="26">
        <v>20</v>
      </c>
      <c r="D865" s="19" t="s">
        <v>51</v>
      </c>
      <c r="E865" s="47">
        <v>14.56</v>
      </c>
      <c r="F865" s="44">
        <f t="shared" si="13"/>
        <v>291.2</v>
      </c>
    </row>
    <row r="866" spans="1:6" x14ac:dyDescent="0.25">
      <c r="A866" s="19">
        <v>855</v>
      </c>
      <c r="B866" s="45" t="s">
        <v>876</v>
      </c>
      <c r="C866" s="26">
        <v>10</v>
      </c>
      <c r="D866" s="19" t="s">
        <v>51</v>
      </c>
      <c r="E866" s="47">
        <v>10.34</v>
      </c>
      <c r="F866" s="44">
        <f t="shared" si="13"/>
        <v>103.4</v>
      </c>
    </row>
    <row r="867" spans="1:6" x14ac:dyDescent="0.25">
      <c r="A867" s="19">
        <v>856</v>
      </c>
      <c r="B867" s="45" t="s">
        <v>877</v>
      </c>
      <c r="C867" s="26">
        <v>10</v>
      </c>
      <c r="D867" s="19" t="s">
        <v>51</v>
      </c>
      <c r="E867" s="47">
        <v>5.69</v>
      </c>
      <c r="F867" s="44">
        <f t="shared" si="13"/>
        <v>56.900000000000006</v>
      </c>
    </row>
    <row r="868" spans="1:6" ht="22.5" x14ac:dyDescent="0.25">
      <c r="A868" s="19">
        <v>857</v>
      </c>
      <c r="B868" s="45" t="s">
        <v>878</v>
      </c>
      <c r="C868" s="26">
        <v>10</v>
      </c>
      <c r="D868" s="19" t="s">
        <v>51</v>
      </c>
      <c r="E868" s="47">
        <v>6.12</v>
      </c>
      <c r="F868" s="44">
        <f t="shared" si="13"/>
        <v>61.2</v>
      </c>
    </row>
    <row r="869" spans="1:6" x14ac:dyDescent="0.25">
      <c r="A869" s="19">
        <v>858</v>
      </c>
      <c r="B869" s="45" t="s">
        <v>879</v>
      </c>
      <c r="C869" s="26">
        <v>10</v>
      </c>
      <c r="D869" s="19" t="s">
        <v>51</v>
      </c>
      <c r="E869" s="47">
        <v>15.19</v>
      </c>
      <c r="F869" s="44">
        <f t="shared" si="13"/>
        <v>151.9</v>
      </c>
    </row>
    <row r="870" spans="1:6" x14ac:dyDescent="0.25">
      <c r="A870" s="19">
        <v>859</v>
      </c>
      <c r="B870" s="45" t="s">
        <v>880</v>
      </c>
      <c r="C870" s="26">
        <v>10</v>
      </c>
      <c r="D870" s="19" t="s">
        <v>51</v>
      </c>
      <c r="E870" s="47">
        <v>20.9</v>
      </c>
      <c r="F870" s="44">
        <f t="shared" si="13"/>
        <v>209</v>
      </c>
    </row>
    <row r="871" spans="1:6" x14ac:dyDescent="0.25">
      <c r="A871" s="19">
        <v>860</v>
      </c>
      <c r="B871" s="45" t="s">
        <v>881</v>
      </c>
      <c r="C871" s="26">
        <v>10</v>
      </c>
      <c r="D871" s="19" t="s">
        <v>51</v>
      </c>
      <c r="E871" s="47">
        <v>48.35</v>
      </c>
      <c r="F871" s="44">
        <f t="shared" si="13"/>
        <v>483.5</v>
      </c>
    </row>
    <row r="872" spans="1:6" x14ac:dyDescent="0.25">
      <c r="A872" s="19">
        <v>861</v>
      </c>
      <c r="B872" s="45" t="s">
        <v>882</v>
      </c>
      <c r="C872" s="26">
        <v>10</v>
      </c>
      <c r="D872" s="19" t="s">
        <v>51</v>
      </c>
      <c r="E872" s="47">
        <v>30.39</v>
      </c>
      <c r="F872" s="44">
        <f t="shared" si="13"/>
        <v>303.89999999999998</v>
      </c>
    </row>
    <row r="873" spans="1:6" x14ac:dyDescent="0.25">
      <c r="A873" s="19">
        <v>862</v>
      </c>
      <c r="B873" s="45" t="s">
        <v>883</v>
      </c>
      <c r="C873" s="26">
        <v>10</v>
      </c>
      <c r="D873" s="19" t="s">
        <v>51</v>
      </c>
      <c r="E873" s="47">
        <v>5.49</v>
      </c>
      <c r="F873" s="44">
        <f t="shared" si="13"/>
        <v>54.900000000000006</v>
      </c>
    </row>
    <row r="874" spans="1:6" x14ac:dyDescent="0.25">
      <c r="A874" s="19">
        <v>863</v>
      </c>
      <c r="B874" s="45" t="s">
        <v>884</v>
      </c>
      <c r="C874" s="26">
        <v>10</v>
      </c>
      <c r="D874" s="19" t="s">
        <v>51</v>
      </c>
      <c r="E874" s="47">
        <v>25.12</v>
      </c>
      <c r="F874" s="44">
        <f t="shared" si="13"/>
        <v>251.20000000000002</v>
      </c>
    </row>
    <row r="875" spans="1:6" x14ac:dyDescent="0.25">
      <c r="A875" s="19">
        <v>864</v>
      </c>
      <c r="B875" s="45" t="s">
        <v>1124</v>
      </c>
      <c r="C875" s="26">
        <v>20</v>
      </c>
      <c r="D875" s="19" t="s">
        <v>51</v>
      </c>
      <c r="E875" s="47">
        <v>1.47</v>
      </c>
      <c r="F875" s="44">
        <f t="shared" si="13"/>
        <v>29.4</v>
      </c>
    </row>
    <row r="876" spans="1:6" x14ac:dyDescent="0.25">
      <c r="A876" s="19">
        <v>865</v>
      </c>
      <c r="B876" s="45" t="s">
        <v>1125</v>
      </c>
      <c r="C876" s="26">
        <v>20</v>
      </c>
      <c r="D876" s="19" t="s">
        <v>51</v>
      </c>
      <c r="E876" s="47">
        <v>2.1</v>
      </c>
      <c r="F876" s="44">
        <f t="shared" si="13"/>
        <v>42</v>
      </c>
    </row>
    <row r="877" spans="1:6" x14ac:dyDescent="0.25">
      <c r="A877" s="19">
        <v>866</v>
      </c>
      <c r="B877" s="45" t="s">
        <v>1126</v>
      </c>
      <c r="C877" s="26">
        <v>20</v>
      </c>
      <c r="D877" s="19" t="s">
        <v>51</v>
      </c>
      <c r="E877" s="47">
        <v>3.8</v>
      </c>
      <c r="F877" s="44">
        <f t="shared" si="13"/>
        <v>76</v>
      </c>
    </row>
    <row r="878" spans="1:6" ht="22.5" x14ac:dyDescent="0.25">
      <c r="A878" s="19">
        <v>867</v>
      </c>
      <c r="B878" s="45" t="s">
        <v>888</v>
      </c>
      <c r="C878" s="26">
        <v>50</v>
      </c>
      <c r="D878" s="19" t="s">
        <v>51</v>
      </c>
      <c r="E878" s="47">
        <v>45.39</v>
      </c>
      <c r="F878" s="44">
        <f t="shared" si="13"/>
        <v>2269.5</v>
      </c>
    </row>
    <row r="879" spans="1:6" x14ac:dyDescent="0.25">
      <c r="A879" s="19">
        <v>868</v>
      </c>
      <c r="B879" s="45" t="s">
        <v>889</v>
      </c>
      <c r="C879" s="26">
        <v>10</v>
      </c>
      <c r="D879" s="19" t="s">
        <v>51</v>
      </c>
      <c r="E879" s="47">
        <v>69.459999999999994</v>
      </c>
      <c r="F879" s="44">
        <f t="shared" si="13"/>
        <v>694.59999999999991</v>
      </c>
    </row>
    <row r="880" spans="1:6" x14ac:dyDescent="0.25">
      <c r="A880" s="19">
        <v>869</v>
      </c>
      <c r="B880" s="45" t="s">
        <v>890</v>
      </c>
      <c r="C880" s="26">
        <v>10</v>
      </c>
      <c r="D880" s="19" t="s">
        <v>51</v>
      </c>
      <c r="E880" s="47">
        <v>69.25</v>
      </c>
      <c r="F880" s="44">
        <f t="shared" si="13"/>
        <v>692.5</v>
      </c>
    </row>
    <row r="881" spans="1:6" x14ac:dyDescent="0.25">
      <c r="A881" s="19">
        <v>870</v>
      </c>
      <c r="B881" s="45" t="s">
        <v>891</v>
      </c>
      <c r="C881" s="26">
        <v>10</v>
      </c>
      <c r="D881" s="19" t="s">
        <v>51</v>
      </c>
      <c r="E881" s="47">
        <v>52.14</v>
      </c>
      <c r="F881" s="44">
        <f t="shared" si="13"/>
        <v>521.4</v>
      </c>
    </row>
    <row r="882" spans="1:6" x14ac:dyDescent="0.25">
      <c r="A882" s="19">
        <v>871</v>
      </c>
      <c r="B882" s="45" t="s">
        <v>892</v>
      </c>
      <c r="C882" s="26">
        <v>10</v>
      </c>
      <c r="D882" s="19" t="s">
        <v>51</v>
      </c>
      <c r="E882" s="47">
        <v>21</v>
      </c>
      <c r="F882" s="44">
        <f t="shared" si="13"/>
        <v>210</v>
      </c>
    </row>
    <row r="883" spans="1:6" x14ac:dyDescent="0.25">
      <c r="A883" s="19">
        <v>872</v>
      </c>
      <c r="B883" s="45" t="s">
        <v>893</v>
      </c>
      <c r="C883" s="26">
        <v>10</v>
      </c>
      <c r="D883" s="19" t="s">
        <v>51</v>
      </c>
      <c r="E883" s="47">
        <v>71.36</v>
      </c>
      <c r="F883" s="44">
        <f t="shared" si="13"/>
        <v>713.6</v>
      </c>
    </row>
    <row r="884" spans="1:6" x14ac:dyDescent="0.25">
      <c r="A884" s="19">
        <v>873</v>
      </c>
      <c r="B884" s="45" t="s">
        <v>894</v>
      </c>
      <c r="C884" s="26">
        <v>20</v>
      </c>
      <c r="D884" s="19" t="s">
        <v>51</v>
      </c>
      <c r="E884" s="47">
        <v>25.65</v>
      </c>
      <c r="F884" s="44">
        <f t="shared" si="13"/>
        <v>513</v>
      </c>
    </row>
    <row r="885" spans="1:6" ht="22.5" x14ac:dyDescent="0.25">
      <c r="A885" s="19">
        <v>874</v>
      </c>
      <c r="B885" s="45" t="s">
        <v>895</v>
      </c>
      <c r="C885" s="26">
        <v>10</v>
      </c>
      <c r="D885" s="19" t="s">
        <v>51</v>
      </c>
      <c r="E885" s="47">
        <v>42.01</v>
      </c>
      <c r="F885" s="44">
        <f t="shared" si="13"/>
        <v>420.09999999999997</v>
      </c>
    </row>
    <row r="886" spans="1:6" ht="22.5" x14ac:dyDescent="0.25">
      <c r="A886" s="19">
        <v>875</v>
      </c>
      <c r="B886" s="45" t="s">
        <v>896</v>
      </c>
      <c r="C886" s="26">
        <v>10</v>
      </c>
      <c r="D886" s="19" t="s">
        <v>51</v>
      </c>
      <c r="E886" s="47">
        <v>369.5</v>
      </c>
      <c r="F886" s="44">
        <f t="shared" si="13"/>
        <v>3695</v>
      </c>
    </row>
    <row r="887" spans="1:6" ht="22.5" x14ac:dyDescent="0.25">
      <c r="A887" s="19">
        <v>876</v>
      </c>
      <c r="B887" s="45" t="s">
        <v>897</v>
      </c>
      <c r="C887" s="26">
        <v>10</v>
      </c>
      <c r="D887" s="19" t="s">
        <v>51</v>
      </c>
      <c r="E887" s="47">
        <v>633.41999999999996</v>
      </c>
      <c r="F887" s="44">
        <f t="shared" si="13"/>
        <v>6334.2</v>
      </c>
    </row>
    <row r="888" spans="1:6" x14ac:dyDescent="0.25">
      <c r="A888" s="19">
        <v>877</v>
      </c>
      <c r="B888" s="45" t="s">
        <v>898</v>
      </c>
      <c r="C888" s="26">
        <v>10</v>
      </c>
      <c r="D888" s="19" t="s">
        <v>51</v>
      </c>
      <c r="E888" s="47">
        <v>111.69</v>
      </c>
      <c r="F888" s="44">
        <f t="shared" si="13"/>
        <v>1116.9000000000001</v>
      </c>
    </row>
    <row r="889" spans="1:6" x14ac:dyDescent="0.25">
      <c r="A889" s="19">
        <v>878</v>
      </c>
      <c r="B889" s="45" t="s">
        <v>899</v>
      </c>
      <c r="C889" s="26">
        <v>10</v>
      </c>
      <c r="D889" s="19" t="s">
        <v>51</v>
      </c>
      <c r="E889" s="47">
        <v>96.91</v>
      </c>
      <c r="F889" s="44">
        <f t="shared" si="13"/>
        <v>969.09999999999991</v>
      </c>
    </row>
    <row r="890" spans="1:6" x14ac:dyDescent="0.25">
      <c r="A890" s="19">
        <v>879</v>
      </c>
      <c r="B890" s="45" t="s">
        <v>900</v>
      </c>
      <c r="C890" s="26">
        <v>10</v>
      </c>
      <c r="D890" s="19" t="s">
        <v>51</v>
      </c>
      <c r="E890" s="47">
        <v>69.459999999999994</v>
      </c>
      <c r="F890" s="44">
        <f t="shared" si="13"/>
        <v>694.59999999999991</v>
      </c>
    </row>
    <row r="891" spans="1:6" x14ac:dyDescent="0.25">
      <c r="A891" s="19">
        <v>880</v>
      </c>
      <c r="B891" s="45" t="s">
        <v>901</v>
      </c>
      <c r="C891" s="26">
        <v>10</v>
      </c>
      <c r="D891" s="19" t="s">
        <v>51</v>
      </c>
      <c r="E891" s="47">
        <v>61.02</v>
      </c>
      <c r="F891" s="44">
        <f t="shared" si="13"/>
        <v>610.20000000000005</v>
      </c>
    </row>
    <row r="892" spans="1:6" x14ac:dyDescent="0.25">
      <c r="A892" s="19">
        <v>881</v>
      </c>
      <c r="B892" s="45" t="s">
        <v>902</v>
      </c>
      <c r="C892" s="26">
        <v>10</v>
      </c>
      <c r="D892" s="19" t="s">
        <v>51</v>
      </c>
      <c r="E892" s="47">
        <v>61.02</v>
      </c>
      <c r="F892" s="44">
        <f t="shared" si="13"/>
        <v>610.20000000000005</v>
      </c>
    </row>
    <row r="893" spans="1:6" x14ac:dyDescent="0.25">
      <c r="A893" s="19">
        <v>882</v>
      </c>
      <c r="B893" s="45" t="s">
        <v>903</v>
      </c>
      <c r="C893" s="26">
        <v>10</v>
      </c>
      <c r="D893" s="19" t="s">
        <v>51</v>
      </c>
      <c r="E893" s="47">
        <v>61.02</v>
      </c>
      <c r="F893" s="44">
        <f t="shared" si="13"/>
        <v>610.20000000000005</v>
      </c>
    </row>
    <row r="894" spans="1:6" ht="22.5" x14ac:dyDescent="0.25">
      <c r="A894" s="19">
        <v>883</v>
      </c>
      <c r="B894" s="45" t="s">
        <v>904</v>
      </c>
      <c r="C894" s="26">
        <v>10</v>
      </c>
      <c r="D894" s="19" t="s">
        <v>51</v>
      </c>
      <c r="E894" s="47">
        <v>95.01</v>
      </c>
      <c r="F894" s="44">
        <f t="shared" si="13"/>
        <v>950.1</v>
      </c>
    </row>
    <row r="895" spans="1:6" ht="22.5" x14ac:dyDescent="0.25">
      <c r="A895" s="19">
        <v>884</v>
      </c>
      <c r="B895" s="45" t="s">
        <v>905</v>
      </c>
      <c r="C895" s="26">
        <v>10</v>
      </c>
      <c r="D895" s="19" t="s">
        <v>51</v>
      </c>
      <c r="E895" s="47">
        <v>33.57</v>
      </c>
      <c r="F895" s="44">
        <f t="shared" si="13"/>
        <v>335.7</v>
      </c>
    </row>
    <row r="896" spans="1:6" x14ac:dyDescent="0.25">
      <c r="A896" s="19">
        <v>885</v>
      </c>
      <c r="B896" s="45" t="s">
        <v>906</v>
      </c>
      <c r="C896" s="26">
        <v>10</v>
      </c>
      <c r="D896" s="19" t="s">
        <v>51</v>
      </c>
      <c r="E896" s="47">
        <v>147.80000000000001</v>
      </c>
      <c r="F896" s="44">
        <f t="shared" si="13"/>
        <v>1478</v>
      </c>
    </row>
    <row r="897" spans="1:6" x14ac:dyDescent="0.25">
      <c r="A897" s="19">
        <v>886</v>
      </c>
      <c r="B897" s="45" t="s">
        <v>907</v>
      </c>
      <c r="C897" s="26">
        <v>10</v>
      </c>
      <c r="D897" s="19" t="s">
        <v>51</v>
      </c>
      <c r="E897" s="47">
        <v>96.37</v>
      </c>
      <c r="F897" s="44">
        <f t="shared" si="13"/>
        <v>963.7</v>
      </c>
    </row>
    <row r="898" spans="1:6" x14ac:dyDescent="0.25">
      <c r="A898" s="19">
        <v>887</v>
      </c>
      <c r="B898" s="45" t="s">
        <v>908</v>
      </c>
      <c r="C898" s="26">
        <v>10</v>
      </c>
      <c r="D898" s="19" t="s">
        <v>51</v>
      </c>
      <c r="E898" s="47">
        <v>121.29</v>
      </c>
      <c r="F898" s="44">
        <f t="shared" si="13"/>
        <v>1212.9000000000001</v>
      </c>
    </row>
    <row r="899" spans="1:6" ht="22.5" x14ac:dyDescent="0.25">
      <c r="A899" s="19">
        <v>888</v>
      </c>
      <c r="B899" s="45" t="s">
        <v>909</v>
      </c>
      <c r="C899" s="26">
        <v>10</v>
      </c>
      <c r="D899" s="19" t="s">
        <v>51</v>
      </c>
      <c r="E899" s="47">
        <v>141.66999999999999</v>
      </c>
      <c r="F899" s="44">
        <f t="shared" si="13"/>
        <v>1416.6999999999998</v>
      </c>
    </row>
    <row r="900" spans="1:6" ht="22.5" x14ac:dyDescent="0.25">
      <c r="A900" s="19">
        <v>889</v>
      </c>
      <c r="B900" s="45" t="s">
        <v>910</v>
      </c>
      <c r="C900" s="26">
        <v>10</v>
      </c>
      <c r="D900" s="19" t="s">
        <v>51</v>
      </c>
      <c r="E900" s="47">
        <v>153.88</v>
      </c>
      <c r="F900" s="44">
        <f t="shared" si="13"/>
        <v>1538.8</v>
      </c>
    </row>
    <row r="901" spans="1:6" x14ac:dyDescent="0.25">
      <c r="A901" s="19">
        <v>890</v>
      </c>
      <c r="B901" s="45" t="s">
        <v>911</v>
      </c>
      <c r="C901" s="26">
        <v>10</v>
      </c>
      <c r="D901" s="19" t="s">
        <v>51</v>
      </c>
      <c r="E901" s="47">
        <v>96.37</v>
      </c>
      <c r="F901" s="44">
        <f t="shared" si="13"/>
        <v>963.7</v>
      </c>
    </row>
    <row r="902" spans="1:6" x14ac:dyDescent="0.25">
      <c r="A902" s="19">
        <v>891</v>
      </c>
      <c r="B902" s="45" t="s">
        <v>912</v>
      </c>
      <c r="C902" s="26">
        <v>10</v>
      </c>
      <c r="D902" s="19" t="s">
        <v>51</v>
      </c>
      <c r="E902" s="47">
        <v>152.72</v>
      </c>
      <c r="F902" s="44">
        <f t="shared" si="13"/>
        <v>1527.2</v>
      </c>
    </row>
    <row r="903" spans="1:6" ht="22.5" x14ac:dyDescent="0.25">
      <c r="A903" s="19">
        <v>892</v>
      </c>
      <c r="B903" s="45" t="s">
        <v>913</v>
      </c>
      <c r="C903" s="26">
        <v>10</v>
      </c>
      <c r="D903" s="19" t="s">
        <v>51</v>
      </c>
      <c r="E903" s="47">
        <v>122.45</v>
      </c>
      <c r="F903" s="44">
        <f t="shared" si="13"/>
        <v>1224.5</v>
      </c>
    </row>
    <row r="904" spans="1:6" ht="22.5" x14ac:dyDescent="0.25">
      <c r="A904" s="19">
        <v>893</v>
      </c>
      <c r="B904" s="45" t="s">
        <v>914</v>
      </c>
      <c r="C904" s="26">
        <v>10</v>
      </c>
      <c r="D904" s="19" t="s">
        <v>51</v>
      </c>
      <c r="E904" s="47">
        <v>122.45</v>
      </c>
      <c r="F904" s="44">
        <f t="shared" si="13"/>
        <v>1224.5</v>
      </c>
    </row>
    <row r="905" spans="1:6" ht="22.5" x14ac:dyDescent="0.25">
      <c r="A905" s="19">
        <v>894</v>
      </c>
      <c r="B905" s="45" t="s">
        <v>915</v>
      </c>
      <c r="C905" s="26">
        <v>10</v>
      </c>
      <c r="D905" s="19" t="s">
        <v>51</v>
      </c>
      <c r="E905" s="47">
        <v>122.45</v>
      </c>
      <c r="F905" s="44">
        <f t="shared" si="13"/>
        <v>1224.5</v>
      </c>
    </row>
    <row r="906" spans="1:6" x14ac:dyDescent="0.25">
      <c r="A906" s="19">
        <v>895</v>
      </c>
      <c r="B906" s="45" t="s">
        <v>916</v>
      </c>
      <c r="C906" s="26">
        <v>10</v>
      </c>
      <c r="D906" s="19" t="s">
        <v>51</v>
      </c>
      <c r="E906" s="47">
        <v>702.97</v>
      </c>
      <c r="F906" s="44">
        <f t="shared" si="13"/>
        <v>7029.7000000000007</v>
      </c>
    </row>
    <row r="907" spans="1:6" ht="22.5" x14ac:dyDescent="0.25">
      <c r="A907" s="19">
        <v>896</v>
      </c>
      <c r="B907" s="45" t="s">
        <v>917</v>
      </c>
      <c r="C907" s="26">
        <v>10</v>
      </c>
      <c r="D907" s="19" t="s">
        <v>51</v>
      </c>
      <c r="E907" s="47">
        <v>137.24</v>
      </c>
      <c r="F907" s="44">
        <f t="shared" si="13"/>
        <v>1372.4</v>
      </c>
    </row>
    <row r="908" spans="1:6" ht="33.75" x14ac:dyDescent="0.25">
      <c r="A908" s="19">
        <v>897</v>
      </c>
      <c r="B908" s="45" t="s">
        <v>918</v>
      </c>
      <c r="C908" s="26">
        <v>10</v>
      </c>
      <c r="D908" s="19" t="s">
        <v>51</v>
      </c>
      <c r="E908" s="47">
        <v>203.11</v>
      </c>
      <c r="F908" s="44">
        <f t="shared" si="13"/>
        <v>2031.1000000000001</v>
      </c>
    </row>
    <row r="909" spans="1:6" ht="22.5" x14ac:dyDescent="0.25">
      <c r="A909" s="19">
        <v>898</v>
      </c>
      <c r="B909" s="45" t="s">
        <v>919</v>
      </c>
      <c r="C909" s="26">
        <v>10</v>
      </c>
      <c r="D909" s="19" t="s">
        <v>51</v>
      </c>
      <c r="E909" s="47">
        <v>35.67</v>
      </c>
      <c r="F909" s="44">
        <f t="shared" ref="F909:F972" si="14">E909*C909</f>
        <v>356.70000000000005</v>
      </c>
    </row>
    <row r="910" spans="1:6" ht="22.5" x14ac:dyDescent="0.25">
      <c r="A910" s="19">
        <v>899</v>
      </c>
      <c r="B910" s="45" t="s">
        <v>920</v>
      </c>
      <c r="C910" s="26">
        <v>10</v>
      </c>
      <c r="D910" s="19" t="s">
        <v>51</v>
      </c>
      <c r="E910" s="47">
        <v>54.68</v>
      </c>
      <c r="F910" s="44">
        <f t="shared" si="14"/>
        <v>546.79999999999995</v>
      </c>
    </row>
    <row r="911" spans="1:6" x14ac:dyDescent="0.25">
      <c r="A911" s="19">
        <v>900</v>
      </c>
      <c r="B911" s="45" t="s">
        <v>921</v>
      </c>
      <c r="C911" s="26">
        <v>10</v>
      </c>
      <c r="D911" s="19" t="s">
        <v>51</v>
      </c>
      <c r="E911" s="47">
        <v>0.49</v>
      </c>
      <c r="F911" s="44">
        <f t="shared" si="14"/>
        <v>4.9000000000000004</v>
      </c>
    </row>
    <row r="912" spans="1:6" x14ac:dyDescent="0.25">
      <c r="A912" s="19">
        <v>901</v>
      </c>
      <c r="B912" s="45" t="s">
        <v>922</v>
      </c>
      <c r="C912" s="26">
        <v>10</v>
      </c>
      <c r="D912" s="19" t="s">
        <v>51</v>
      </c>
      <c r="E912" s="47">
        <v>2.31</v>
      </c>
      <c r="F912" s="44">
        <f t="shared" si="14"/>
        <v>23.1</v>
      </c>
    </row>
    <row r="913" spans="1:6" x14ac:dyDescent="0.25">
      <c r="A913" s="19">
        <v>902</v>
      </c>
      <c r="B913" s="45" t="s">
        <v>923</v>
      </c>
      <c r="C913" s="26">
        <v>10</v>
      </c>
      <c r="D913" s="19" t="s">
        <v>51</v>
      </c>
      <c r="E913" s="47">
        <v>7.99</v>
      </c>
      <c r="F913" s="44">
        <f t="shared" si="14"/>
        <v>79.900000000000006</v>
      </c>
    </row>
    <row r="914" spans="1:6" x14ac:dyDescent="0.25">
      <c r="A914" s="19">
        <v>903</v>
      </c>
      <c r="B914" s="45" t="s">
        <v>924</v>
      </c>
      <c r="C914" s="26">
        <v>10</v>
      </c>
      <c r="D914" s="19" t="s">
        <v>51</v>
      </c>
      <c r="E914" s="47">
        <v>2.21</v>
      </c>
      <c r="F914" s="44">
        <f t="shared" si="14"/>
        <v>22.1</v>
      </c>
    </row>
    <row r="915" spans="1:6" x14ac:dyDescent="0.25">
      <c r="A915" s="19">
        <v>904</v>
      </c>
      <c r="B915" s="45" t="s">
        <v>921</v>
      </c>
      <c r="C915" s="26">
        <v>10</v>
      </c>
      <c r="D915" s="19" t="s">
        <v>51</v>
      </c>
      <c r="E915" s="47">
        <v>0.49</v>
      </c>
      <c r="F915" s="44">
        <f t="shared" si="14"/>
        <v>4.9000000000000004</v>
      </c>
    </row>
    <row r="916" spans="1:6" x14ac:dyDescent="0.25">
      <c r="A916" s="19">
        <v>905</v>
      </c>
      <c r="B916" s="45" t="s">
        <v>925</v>
      </c>
      <c r="C916" s="26">
        <v>10</v>
      </c>
      <c r="D916" s="19" t="s">
        <v>51</v>
      </c>
      <c r="E916" s="47">
        <v>4</v>
      </c>
      <c r="F916" s="44">
        <f t="shared" si="14"/>
        <v>40</v>
      </c>
    </row>
    <row r="917" spans="1:6" x14ac:dyDescent="0.25">
      <c r="A917" s="19">
        <v>906</v>
      </c>
      <c r="B917" s="45" t="s">
        <v>926</v>
      </c>
      <c r="C917" s="26">
        <v>10</v>
      </c>
      <c r="D917" s="19" t="s">
        <v>51</v>
      </c>
      <c r="E917" s="47">
        <v>2.74</v>
      </c>
      <c r="F917" s="44">
        <f t="shared" si="14"/>
        <v>27.400000000000002</v>
      </c>
    </row>
    <row r="918" spans="1:6" x14ac:dyDescent="0.25">
      <c r="A918" s="19">
        <v>907</v>
      </c>
      <c r="B918" s="45" t="s">
        <v>927</v>
      </c>
      <c r="C918" s="26">
        <v>10</v>
      </c>
      <c r="D918" s="19" t="s">
        <v>51</v>
      </c>
      <c r="E918" s="47">
        <v>1.47</v>
      </c>
      <c r="F918" s="44">
        <f t="shared" si="14"/>
        <v>14.7</v>
      </c>
    </row>
    <row r="919" spans="1:6" x14ac:dyDescent="0.25">
      <c r="A919" s="19">
        <v>908</v>
      </c>
      <c r="B919" s="45" t="s">
        <v>928</v>
      </c>
      <c r="C919" s="26">
        <v>10</v>
      </c>
      <c r="D919" s="19" t="s">
        <v>51</v>
      </c>
      <c r="E919" s="47">
        <v>4</v>
      </c>
      <c r="F919" s="44">
        <f t="shared" si="14"/>
        <v>40</v>
      </c>
    </row>
    <row r="920" spans="1:6" x14ac:dyDescent="0.25">
      <c r="A920" s="19">
        <v>909</v>
      </c>
      <c r="B920" s="45" t="s">
        <v>929</v>
      </c>
      <c r="C920" s="26">
        <v>10</v>
      </c>
      <c r="D920" s="19" t="s">
        <v>51</v>
      </c>
      <c r="E920" s="47">
        <v>4.74</v>
      </c>
      <c r="F920" s="44">
        <f t="shared" si="14"/>
        <v>47.400000000000006</v>
      </c>
    </row>
    <row r="921" spans="1:6" x14ac:dyDescent="0.25">
      <c r="A921" s="19">
        <v>910</v>
      </c>
      <c r="B921" s="45" t="s">
        <v>930</v>
      </c>
      <c r="C921" s="26">
        <v>10</v>
      </c>
      <c r="D921" s="19" t="s">
        <v>51</v>
      </c>
      <c r="E921" s="47">
        <v>2.31</v>
      </c>
      <c r="F921" s="44">
        <f t="shared" si="14"/>
        <v>23.1</v>
      </c>
    </row>
    <row r="922" spans="1:6" x14ac:dyDescent="0.25">
      <c r="A922" s="19">
        <v>911</v>
      </c>
      <c r="B922" s="45" t="s">
        <v>931</v>
      </c>
      <c r="C922" s="26">
        <v>10</v>
      </c>
      <c r="D922" s="19" t="s">
        <v>51</v>
      </c>
      <c r="E922" s="47">
        <v>4.63</v>
      </c>
      <c r="F922" s="44">
        <f t="shared" si="14"/>
        <v>46.3</v>
      </c>
    </row>
    <row r="923" spans="1:6" x14ac:dyDescent="0.25">
      <c r="A923" s="19">
        <v>912</v>
      </c>
      <c r="B923" s="45" t="s">
        <v>932</v>
      </c>
      <c r="C923" s="26">
        <v>10</v>
      </c>
      <c r="D923" s="19" t="s">
        <v>51</v>
      </c>
      <c r="E923" s="47">
        <v>7.59</v>
      </c>
      <c r="F923" s="44">
        <f t="shared" si="14"/>
        <v>75.900000000000006</v>
      </c>
    </row>
    <row r="924" spans="1:6" x14ac:dyDescent="0.25">
      <c r="A924" s="19">
        <v>913</v>
      </c>
      <c r="B924" s="45" t="s">
        <v>933</v>
      </c>
      <c r="C924" s="26">
        <v>10</v>
      </c>
      <c r="D924" s="19" t="s">
        <v>51</v>
      </c>
      <c r="E924" s="47">
        <v>0.24</v>
      </c>
      <c r="F924" s="44">
        <f t="shared" si="14"/>
        <v>2.4</v>
      </c>
    </row>
    <row r="925" spans="1:6" x14ac:dyDescent="0.25">
      <c r="A925" s="19">
        <v>914</v>
      </c>
      <c r="B925" s="45" t="s">
        <v>934</v>
      </c>
      <c r="C925" s="26">
        <v>10</v>
      </c>
      <c r="D925" s="19" t="s">
        <v>51</v>
      </c>
      <c r="E925" s="47">
        <v>8.23</v>
      </c>
      <c r="F925" s="44">
        <f t="shared" si="14"/>
        <v>82.300000000000011</v>
      </c>
    </row>
    <row r="926" spans="1:6" x14ac:dyDescent="0.25">
      <c r="A926" s="19">
        <v>915</v>
      </c>
      <c r="B926" s="45" t="s">
        <v>935</v>
      </c>
      <c r="C926" s="26">
        <v>10</v>
      </c>
      <c r="D926" s="19" t="s">
        <v>51</v>
      </c>
      <c r="E926" s="47">
        <v>1.9</v>
      </c>
      <c r="F926" s="44">
        <f t="shared" si="14"/>
        <v>19</v>
      </c>
    </row>
    <row r="927" spans="1:6" x14ac:dyDescent="0.25">
      <c r="A927" s="19">
        <v>916</v>
      </c>
      <c r="B927" s="45" t="s">
        <v>936</v>
      </c>
      <c r="C927" s="26">
        <v>10</v>
      </c>
      <c r="D927" s="19" t="s">
        <v>51</v>
      </c>
      <c r="E927" s="47">
        <v>1.9</v>
      </c>
      <c r="F927" s="44">
        <f t="shared" si="14"/>
        <v>19</v>
      </c>
    </row>
    <row r="928" spans="1:6" x14ac:dyDescent="0.25">
      <c r="A928" s="19">
        <v>917</v>
      </c>
      <c r="B928" s="45" t="s">
        <v>937</v>
      </c>
      <c r="C928" s="26">
        <v>10</v>
      </c>
      <c r="D928" s="19" t="s">
        <v>51</v>
      </c>
      <c r="E928" s="47">
        <v>12.03</v>
      </c>
      <c r="F928" s="44">
        <f t="shared" si="14"/>
        <v>120.3</v>
      </c>
    </row>
    <row r="929" spans="1:6" x14ac:dyDescent="0.25">
      <c r="A929" s="19">
        <v>918</v>
      </c>
      <c r="B929" s="45" t="s">
        <v>938</v>
      </c>
      <c r="C929" s="26">
        <v>10</v>
      </c>
      <c r="D929" s="19" t="s">
        <v>51</v>
      </c>
      <c r="E929" s="47">
        <v>0.24</v>
      </c>
      <c r="F929" s="44">
        <f t="shared" si="14"/>
        <v>2.4</v>
      </c>
    </row>
    <row r="930" spans="1:6" x14ac:dyDescent="0.25">
      <c r="A930" s="19">
        <v>919</v>
      </c>
      <c r="B930" s="45" t="s">
        <v>939</v>
      </c>
      <c r="C930" s="26">
        <v>10</v>
      </c>
      <c r="D930" s="19" t="s">
        <v>51</v>
      </c>
      <c r="E930" s="47">
        <v>0.24</v>
      </c>
      <c r="F930" s="44">
        <f t="shared" si="14"/>
        <v>2.4</v>
      </c>
    </row>
    <row r="931" spans="1:6" x14ac:dyDescent="0.25">
      <c r="A931" s="19">
        <v>920</v>
      </c>
      <c r="B931" s="45" t="s">
        <v>940</v>
      </c>
      <c r="C931" s="26">
        <v>10</v>
      </c>
      <c r="D931" s="19" t="s">
        <v>51</v>
      </c>
      <c r="E931" s="47">
        <v>12.03</v>
      </c>
      <c r="F931" s="44">
        <f t="shared" si="14"/>
        <v>120.3</v>
      </c>
    </row>
    <row r="932" spans="1:6" x14ac:dyDescent="0.25">
      <c r="A932" s="19">
        <v>921</v>
      </c>
      <c r="B932" s="45" t="s">
        <v>941</v>
      </c>
      <c r="C932" s="26">
        <v>10</v>
      </c>
      <c r="D932" s="19" t="s">
        <v>51</v>
      </c>
      <c r="E932" s="47">
        <v>15.84</v>
      </c>
      <c r="F932" s="44">
        <f t="shared" si="14"/>
        <v>158.4</v>
      </c>
    </row>
    <row r="933" spans="1:6" x14ac:dyDescent="0.25">
      <c r="A933" s="19">
        <v>922</v>
      </c>
      <c r="B933" s="45" t="s">
        <v>942</v>
      </c>
      <c r="C933" s="26">
        <v>10</v>
      </c>
      <c r="D933" s="19" t="s">
        <v>51</v>
      </c>
      <c r="E933" s="47">
        <v>10.97</v>
      </c>
      <c r="F933" s="44">
        <f t="shared" si="14"/>
        <v>109.7</v>
      </c>
    </row>
    <row r="934" spans="1:6" x14ac:dyDescent="0.25">
      <c r="A934" s="19">
        <v>923</v>
      </c>
      <c r="B934" s="45" t="s">
        <v>943</v>
      </c>
      <c r="C934" s="26">
        <v>10</v>
      </c>
      <c r="D934" s="19" t="s">
        <v>51</v>
      </c>
      <c r="E934" s="47">
        <v>10.56</v>
      </c>
      <c r="F934" s="44">
        <f t="shared" si="14"/>
        <v>105.60000000000001</v>
      </c>
    </row>
    <row r="935" spans="1:6" x14ac:dyDescent="0.25">
      <c r="A935" s="19">
        <v>924</v>
      </c>
      <c r="B935" s="45" t="s">
        <v>944</v>
      </c>
      <c r="C935" s="26">
        <v>10</v>
      </c>
      <c r="D935" s="19" t="s">
        <v>51</v>
      </c>
      <c r="E935" s="47">
        <v>6.11</v>
      </c>
      <c r="F935" s="44">
        <f t="shared" si="14"/>
        <v>61.1</v>
      </c>
    </row>
    <row r="936" spans="1:6" x14ac:dyDescent="0.25">
      <c r="A936" s="19">
        <v>925</v>
      </c>
      <c r="B936" s="45" t="s">
        <v>945</v>
      </c>
      <c r="C936" s="26">
        <v>10</v>
      </c>
      <c r="D936" s="19" t="s">
        <v>51</v>
      </c>
      <c r="E936" s="47">
        <v>9.81</v>
      </c>
      <c r="F936" s="44">
        <f t="shared" si="14"/>
        <v>98.100000000000009</v>
      </c>
    </row>
    <row r="937" spans="1:6" x14ac:dyDescent="0.25">
      <c r="A937" s="19">
        <v>926</v>
      </c>
      <c r="B937" s="45" t="s">
        <v>946</v>
      </c>
      <c r="C937" s="26">
        <v>10</v>
      </c>
      <c r="D937" s="19" t="s">
        <v>51</v>
      </c>
      <c r="E937" s="47">
        <v>2.5299999999999998</v>
      </c>
      <c r="F937" s="44">
        <f t="shared" si="14"/>
        <v>25.299999999999997</v>
      </c>
    </row>
    <row r="938" spans="1:6" x14ac:dyDescent="0.25">
      <c r="A938" s="19">
        <v>927</v>
      </c>
      <c r="B938" s="45" t="s">
        <v>947</v>
      </c>
      <c r="C938" s="26">
        <v>10</v>
      </c>
      <c r="D938" s="19" t="s">
        <v>51</v>
      </c>
      <c r="E938" s="47">
        <v>0.31</v>
      </c>
      <c r="F938" s="44">
        <f t="shared" si="14"/>
        <v>3.1</v>
      </c>
    </row>
    <row r="939" spans="1:6" x14ac:dyDescent="0.25">
      <c r="A939" s="19">
        <v>928</v>
      </c>
      <c r="B939" s="45" t="s">
        <v>948</v>
      </c>
      <c r="C939" s="26">
        <v>10</v>
      </c>
      <c r="D939" s="19" t="s">
        <v>51</v>
      </c>
      <c r="E939" s="47">
        <v>6.12</v>
      </c>
      <c r="F939" s="44">
        <f t="shared" si="14"/>
        <v>61.2</v>
      </c>
    </row>
    <row r="940" spans="1:6" x14ac:dyDescent="0.25">
      <c r="A940" s="19">
        <v>929</v>
      </c>
      <c r="B940" s="45" t="s">
        <v>949</v>
      </c>
      <c r="C940" s="26">
        <v>10</v>
      </c>
      <c r="D940" s="19" t="s">
        <v>51</v>
      </c>
      <c r="E940" s="47">
        <v>2.84</v>
      </c>
      <c r="F940" s="44">
        <f t="shared" si="14"/>
        <v>28.4</v>
      </c>
    </row>
    <row r="941" spans="1:6" x14ac:dyDescent="0.25">
      <c r="A941" s="19">
        <v>930</v>
      </c>
      <c r="B941" s="45" t="s">
        <v>950</v>
      </c>
      <c r="C941" s="26">
        <v>10</v>
      </c>
      <c r="D941" s="19" t="s">
        <v>51</v>
      </c>
      <c r="E941" s="47">
        <v>4.95</v>
      </c>
      <c r="F941" s="44">
        <f t="shared" si="14"/>
        <v>49.5</v>
      </c>
    </row>
    <row r="942" spans="1:6" x14ac:dyDescent="0.25">
      <c r="A942" s="19">
        <v>931</v>
      </c>
      <c r="B942" s="45" t="s">
        <v>951</v>
      </c>
      <c r="C942" s="26">
        <v>10</v>
      </c>
      <c r="D942" s="19" t="s">
        <v>51</v>
      </c>
      <c r="E942" s="47">
        <v>6.12</v>
      </c>
      <c r="F942" s="44">
        <f t="shared" si="14"/>
        <v>61.2</v>
      </c>
    </row>
    <row r="943" spans="1:6" ht="22.5" x14ac:dyDescent="0.25">
      <c r="A943" s="19">
        <v>932</v>
      </c>
      <c r="B943" s="45" t="s">
        <v>952</v>
      </c>
      <c r="C943" s="26">
        <v>10</v>
      </c>
      <c r="D943" s="19" t="s">
        <v>51</v>
      </c>
      <c r="E943" s="47">
        <v>0.41</v>
      </c>
      <c r="F943" s="44">
        <f t="shared" si="14"/>
        <v>4.0999999999999996</v>
      </c>
    </row>
    <row r="944" spans="1:6" x14ac:dyDescent="0.25">
      <c r="A944" s="19">
        <v>933</v>
      </c>
      <c r="B944" s="45" t="s">
        <v>953</v>
      </c>
      <c r="C944" s="26">
        <v>10</v>
      </c>
      <c r="D944" s="19" t="s">
        <v>51</v>
      </c>
      <c r="E944" s="47">
        <v>1.47</v>
      </c>
      <c r="F944" s="44">
        <f t="shared" si="14"/>
        <v>14.7</v>
      </c>
    </row>
    <row r="945" spans="1:6" x14ac:dyDescent="0.25">
      <c r="A945" s="19">
        <v>934</v>
      </c>
      <c r="B945" s="45" t="s">
        <v>954</v>
      </c>
      <c r="C945" s="26">
        <v>10</v>
      </c>
      <c r="D945" s="19" t="s">
        <v>51</v>
      </c>
      <c r="E945" s="47">
        <v>2.17</v>
      </c>
      <c r="F945" s="44">
        <f t="shared" si="14"/>
        <v>21.7</v>
      </c>
    </row>
    <row r="946" spans="1:6" x14ac:dyDescent="0.25">
      <c r="A946" s="19">
        <v>935</v>
      </c>
      <c r="B946" s="45" t="s">
        <v>955</v>
      </c>
      <c r="C946" s="26">
        <v>10</v>
      </c>
      <c r="D946" s="19" t="s">
        <v>51</v>
      </c>
      <c r="E946" s="47">
        <v>3.8</v>
      </c>
      <c r="F946" s="44">
        <f t="shared" si="14"/>
        <v>38</v>
      </c>
    </row>
    <row r="947" spans="1:6" x14ac:dyDescent="0.25">
      <c r="A947" s="19">
        <v>936</v>
      </c>
      <c r="B947" s="45" t="s">
        <v>956</v>
      </c>
      <c r="C947" s="26">
        <v>10</v>
      </c>
      <c r="D947" s="19" t="s">
        <v>51</v>
      </c>
      <c r="E947" s="47">
        <v>1.47</v>
      </c>
      <c r="F947" s="44">
        <f t="shared" si="14"/>
        <v>14.7</v>
      </c>
    </row>
    <row r="948" spans="1:6" x14ac:dyDescent="0.25">
      <c r="A948" s="19">
        <v>937</v>
      </c>
      <c r="B948" s="45" t="s">
        <v>957</v>
      </c>
      <c r="C948" s="26">
        <v>10</v>
      </c>
      <c r="D948" s="19" t="s">
        <v>51</v>
      </c>
      <c r="E948" s="47">
        <v>13.72</v>
      </c>
      <c r="F948" s="44">
        <f t="shared" si="14"/>
        <v>137.20000000000002</v>
      </c>
    </row>
    <row r="949" spans="1:6" x14ac:dyDescent="0.25">
      <c r="A949" s="19">
        <v>938</v>
      </c>
      <c r="B949" s="45" t="s">
        <v>958</v>
      </c>
      <c r="C949" s="26">
        <v>10</v>
      </c>
      <c r="D949" s="19" t="s">
        <v>51</v>
      </c>
      <c r="E949" s="47">
        <v>21.95</v>
      </c>
      <c r="F949" s="44">
        <f t="shared" si="14"/>
        <v>219.5</v>
      </c>
    </row>
    <row r="950" spans="1:6" x14ac:dyDescent="0.25">
      <c r="A950" s="19">
        <v>939</v>
      </c>
      <c r="B950" s="45" t="s">
        <v>959</v>
      </c>
      <c r="C950" s="26">
        <v>10</v>
      </c>
      <c r="D950" s="19" t="s">
        <v>51</v>
      </c>
      <c r="E950" s="47">
        <v>8.65</v>
      </c>
      <c r="F950" s="44">
        <f t="shared" si="14"/>
        <v>86.5</v>
      </c>
    </row>
    <row r="951" spans="1:6" x14ac:dyDescent="0.25">
      <c r="A951" s="19">
        <v>940</v>
      </c>
      <c r="B951" s="45" t="s">
        <v>960</v>
      </c>
      <c r="C951" s="26">
        <v>10</v>
      </c>
      <c r="D951" s="19" t="s">
        <v>51</v>
      </c>
      <c r="E951" s="47">
        <v>7.06</v>
      </c>
      <c r="F951" s="44">
        <f t="shared" si="14"/>
        <v>70.599999999999994</v>
      </c>
    </row>
    <row r="952" spans="1:6" x14ac:dyDescent="0.25">
      <c r="A952" s="19">
        <v>941</v>
      </c>
      <c r="B952" s="45" t="s">
        <v>961</v>
      </c>
      <c r="C952" s="26">
        <v>10</v>
      </c>
      <c r="D952" s="19" t="s">
        <v>51</v>
      </c>
      <c r="E952" s="47">
        <v>2.5299999999999998</v>
      </c>
      <c r="F952" s="44">
        <f t="shared" si="14"/>
        <v>25.299999999999997</v>
      </c>
    </row>
    <row r="953" spans="1:6" x14ac:dyDescent="0.25">
      <c r="A953" s="19">
        <v>942</v>
      </c>
      <c r="B953" s="45" t="s">
        <v>962</v>
      </c>
      <c r="C953" s="26">
        <v>10</v>
      </c>
      <c r="D953" s="19" t="s">
        <v>51</v>
      </c>
      <c r="E953" s="47">
        <v>5.59</v>
      </c>
      <c r="F953" s="44">
        <f t="shared" si="14"/>
        <v>55.9</v>
      </c>
    </row>
    <row r="954" spans="1:6" x14ac:dyDescent="0.25">
      <c r="A954" s="19">
        <v>943</v>
      </c>
      <c r="B954" s="45" t="s">
        <v>963</v>
      </c>
      <c r="C954" s="26">
        <v>10</v>
      </c>
      <c r="D954" s="19" t="s">
        <v>51</v>
      </c>
      <c r="E954" s="47">
        <v>1.47</v>
      </c>
      <c r="F954" s="44">
        <f t="shared" si="14"/>
        <v>14.7</v>
      </c>
    </row>
    <row r="955" spans="1:6" x14ac:dyDescent="0.25">
      <c r="A955" s="19">
        <v>944</v>
      </c>
      <c r="B955" s="45" t="s">
        <v>964</v>
      </c>
      <c r="C955" s="26">
        <v>10</v>
      </c>
      <c r="D955" s="19" t="s">
        <v>51</v>
      </c>
      <c r="E955" s="47">
        <v>3.16</v>
      </c>
      <c r="F955" s="44">
        <f t="shared" si="14"/>
        <v>31.6</v>
      </c>
    </row>
    <row r="956" spans="1:6" ht="22.5" x14ac:dyDescent="0.25">
      <c r="A956" s="19">
        <v>945</v>
      </c>
      <c r="B956" s="45" t="s">
        <v>965</v>
      </c>
      <c r="C956" s="26">
        <v>10</v>
      </c>
      <c r="D956" s="19" t="s">
        <v>51</v>
      </c>
      <c r="E956" s="47">
        <v>3.05</v>
      </c>
      <c r="F956" s="44">
        <f t="shared" si="14"/>
        <v>30.5</v>
      </c>
    </row>
    <row r="957" spans="1:6" ht="22.5" x14ac:dyDescent="0.25">
      <c r="A957" s="19">
        <v>946</v>
      </c>
      <c r="B957" s="45" t="s">
        <v>966</v>
      </c>
      <c r="C957" s="26">
        <v>10</v>
      </c>
      <c r="D957" s="19" t="s">
        <v>51</v>
      </c>
      <c r="E957" s="47">
        <v>5.16</v>
      </c>
      <c r="F957" s="44">
        <f t="shared" si="14"/>
        <v>51.6</v>
      </c>
    </row>
    <row r="958" spans="1:6" ht="22.5" x14ac:dyDescent="0.25">
      <c r="A958" s="19">
        <v>947</v>
      </c>
      <c r="B958" s="45" t="s">
        <v>967</v>
      </c>
      <c r="C958" s="26">
        <v>10</v>
      </c>
      <c r="D958" s="19" t="s">
        <v>51</v>
      </c>
      <c r="E958" s="47">
        <v>5.8</v>
      </c>
      <c r="F958" s="44">
        <f t="shared" si="14"/>
        <v>58</v>
      </c>
    </row>
    <row r="959" spans="1:6" ht="22.5" x14ac:dyDescent="0.25">
      <c r="A959" s="19">
        <v>948</v>
      </c>
      <c r="B959" s="45" t="s">
        <v>968</v>
      </c>
      <c r="C959" s="26">
        <v>10</v>
      </c>
      <c r="D959" s="19" t="s">
        <v>51</v>
      </c>
      <c r="E959" s="47">
        <v>6.96</v>
      </c>
      <c r="F959" s="44">
        <f t="shared" si="14"/>
        <v>69.599999999999994</v>
      </c>
    </row>
    <row r="960" spans="1:6" ht="22.5" x14ac:dyDescent="0.25">
      <c r="A960" s="19">
        <v>949</v>
      </c>
      <c r="B960" s="45" t="s">
        <v>969</v>
      </c>
      <c r="C960" s="26">
        <v>10</v>
      </c>
      <c r="D960" s="19" t="s">
        <v>51</v>
      </c>
      <c r="E960" s="47">
        <v>4.24</v>
      </c>
      <c r="F960" s="44">
        <f t="shared" si="14"/>
        <v>42.400000000000006</v>
      </c>
    </row>
    <row r="961" spans="1:6" x14ac:dyDescent="0.25">
      <c r="A961" s="19">
        <v>950</v>
      </c>
      <c r="B961" s="45" t="s">
        <v>970</v>
      </c>
      <c r="C961" s="26">
        <v>10</v>
      </c>
      <c r="D961" s="19" t="s">
        <v>51</v>
      </c>
      <c r="E961" s="47">
        <v>8.9600000000000009</v>
      </c>
      <c r="F961" s="44">
        <f t="shared" si="14"/>
        <v>89.600000000000009</v>
      </c>
    </row>
    <row r="962" spans="1:6" x14ac:dyDescent="0.25">
      <c r="A962" s="19">
        <v>951</v>
      </c>
      <c r="B962" s="45" t="s">
        <v>950</v>
      </c>
      <c r="C962" s="26">
        <v>10</v>
      </c>
      <c r="D962" s="19" t="s">
        <v>51</v>
      </c>
      <c r="E962" s="47">
        <v>4.95</v>
      </c>
      <c r="F962" s="44">
        <f t="shared" si="14"/>
        <v>49.5</v>
      </c>
    </row>
    <row r="963" spans="1:6" x14ac:dyDescent="0.25">
      <c r="A963" s="19">
        <v>952</v>
      </c>
      <c r="B963" s="45" t="s">
        <v>971</v>
      </c>
      <c r="C963" s="26">
        <v>10</v>
      </c>
      <c r="D963" s="19" t="s">
        <v>51</v>
      </c>
      <c r="E963" s="47">
        <v>27.03</v>
      </c>
      <c r="F963" s="44">
        <f t="shared" si="14"/>
        <v>270.3</v>
      </c>
    </row>
    <row r="964" spans="1:6" x14ac:dyDescent="0.25">
      <c r="A964" s="19">
        <v>953</v>
      </c>
      <c r="B964" s="45" t="s">
        <v>972</v>
      </c>
      <c r="C964" s="26">
        <v>10</v>
      </c>
      <c r="D964" s="19" t="s">
        <v>51</v>
      </c>
      <c r="E964" s="47">
        <v>2.5299999999999998</v>
      </c>
      <c r="F964" s="44">
        <f t="shared" si="14"/>
        <v>25.299999999999997</v>
      </c>
    </row>
    <row r="965" spans="1:6" x14ac:dyDescent="0.25">
      <c r="A965" s="19">
        <v>954</v>
      </c>
      <c r="B965" s="45" t="s">
        <v>973</v>
      </c>
      <c r="C965" s="26">
        <v>10</v>
      </c>
      <c r="D965" s="19" t="s">
        <v>51</v>
      </c>
      <c r="E965" s="47">
        <v>25.75</v>
      </c>
      <c r="F965" s="44">
        <f t="shared" si="14"/>
        <v>257.5</v>
      </c>
    </row>
    <row r="966" spans="1:6" x14ac:dyDescent="0.25">
      <c r="A966" s="19">
        <v>955</v>
      </c>
      <c r="B966" s="45" t="s">
        <v>974</v>
      </c>
      <c r="C966" s="26">
        <v>10</v>
      </c>
      <c r="D966" s="19" t="s">
        <v>51</v>
      </c>
      <c r="E966" s="47">
        <v>39.909999999999997</v>
      </c>
      <c r="F966" s="44">
        <f t="shared" si="14"/>
        <v>399.09999999999997</v>
      </c>
    </row>
    <row r="967" spans="1:6" x14ac:dyDescent="0.25">
      <c r="A967" s="19">
        <v>956</v>
      </c>
      <c r="B967" s="45" t="s">
        <v>975</v>
      </c>
      <c r="C967" s="26">
        <v>10</v>
      </c>
      <c r="D967" s="19" t="s">
        <v>51</v>
      </c>
      <c r="E967" s="47">
        <v>21.53</v>
      </c>
      <c r="F967" s="44">
        <f t="shared" si="14"/>
        <v>215.3</v>
      </c>
    </row>
    <row r="968" spans="1:6" x14ac:dyDescent="0.25">
      <c r="A968" s="19">
        <v>957</v>
      </c>
      <c r="B968" s="45" t="s">
        <v>976</v>
      </c>
      <c r="C968" s="26">
        <v>10</v>
      </c>
      <c r="D968" s="19" t="s">
        <v>51</v>
      </c>
      <c r="E968" s="47">
        <v>2.5299999999999998</v>
      </c>
      <c r="F968" s="44">
        <f t="shared" si="14"/>
        <v>25.299999999999997</v>
      </c>
    </row>
    <row r="969" spans="1:6" ht="22.5" x14ac:dyDescent="0.25">
      <c r="A969" s="19">
        <v>958</v>
      </c>
      <c r="B969" s="45" t="s">
        <v>977</v>
      </c>
      <c r="C969" s="26">
        <v>10</v>
      </c>
      <c r="D969" s="19" t="s">
        <v>51</v>
      </c>
      <c r="E969" s="47">
        <v>12.45</v>
      </c>
      <c r="F969" s="44">
        <f t="shared" si="14"/>
        <v>124.5</v>
      </c>
    </row>
    <row r="970" spans="1:6" x14ac:dyDescent="0.25">
      <c r="A970" s="19">
        <v>959</v>
      </c>
      <c r="B970" s="45" t="s">
        <v>978</v>
      </c>
      <c r="C970" s="26">
        <v>10</v>
      </c>
      <c r="D970" s="19" t="s">
        <v>51</v>
      </c>
      <c r="E970" s="47">
        <v>25.75</v>
      </c>
      <c r="F970" s="44">
        <f t="shared" si="14"/>
        <v>257.5</v>
      </c>
    </row>
    <row r="971" spans="1:6" x14ac:dyDescent="0.25">
      <c r="A971" s="19">
        <v>960</v>
      </c>
      <c r="B971" s="45" t="s">
        <v>979</v>
      </c>
      <c r="C971" s="26">
        <v>10</v>
      </c>
      <c r="D971" s="19" t="s">
        <v>51</v>
      </c>
      <c r="E971" s="47">
        <v>29.01</v>
      </c>
      <c r="F971" s="44">
        <f t="shared" si="14"/>
        <v>290.10000000000002</v>
      </c>
    </row>
    <row r="972" spans="1:6" x14ac:dyDescent="0.25">
      <c r="A972" s="19">
        <v>961</v>
      </c>
      <c r="B972" s="45" t="s">
        <v>980</v>
      </c>
      <c r="C972" s="26">
        <v>10</v>
      </c>
      <c r="D972" s="19" t="s">
        <v>51</v>
      </c>
      <c r="E972" s="47">
        <v>26.81</v>
      </c>
      <c r="F972" s="44">
        <f t="shared" si="14"/>
        <v>268.09999999999997</v>
      </c>
    </row>
    <row r="973" spans="1:6" x14ac:dyDescent="0.25">
      <c r="A973" s="19">
        <v>962</v>
      </c>
      <c r="B973" s="45" t="s">
        <v>981</v>
      </c>
      <c r="C973" s="26">
        <v>10</v>
      </c>
      <c r="D973" s="19" t="s">
        <v>51</v>
      </c>
      <c r="E973" s="47">
        <v>29.01</v>
      </c>
      <c r="F973" s="44">
        <f t="shared" ref="F973:F986" si="15">E973*C973</f>
        <v>290.10000000000002</v>
      </c>
    </row>
    <row r="974" spans="1:6" x14ac:dyDescent="0.25">
      <c r="A974" s="19">
        <v>963</v>
      </c>
      <c r="B974" s="45" t="s">
        <v>982</v>
      </c>
      <c r="C974" s="26">
        <v>10</v>
      </c>
      <c r="D974" s="19" t="s">
        <v>51</v>
      </c>
      <c r="E974" s="47">
        <v>10.130000000000001</v>
      </c>
      <c r="F974" s="44">
        <f t="shared" si="15"/>
        <v>101.30000000000001</v>
      </c>
    </row>
    <row r="975" spans="1:6" x14ac:dyDescent="0.25">
      <c r="A975" s="19">
        <v>964</v>
      </c>
      <c r="B975" s="45" t="s">
        <v>983</v>
      </c>
      <c r="C975" s="26">
        <v>10</v>
      </c>
      <c r="D975" s="19" t="s">
        <v>51</v>
      </c>
      <c r="E975" s="47">
        <v>2.96</v>
      </c>
      <c r="F975" s="44">
        <f t="shared" si="15"/>
        <v>29.6</v>
      </c>
    </row>
    <row r="976" spans="1:6" x14ac:dyDescent="0.25">
      <c r="A976" s="19">
        <v>965</v>
      </c>
      <c r="B976" s="45" t="s">
        <v>984</v>
      </c>
      <c r="C976" s="26">
        <v>10</v>
      </c>
      <c r="D976" s="19" t="s">
        <v>51</v>
      </c>
      <c r="E976" s="47">
        <v>27.03</v>
      </c>
      <c r="F976" s="44">
        <f t="shared" si="15"/>
        <v>270.3</v>
      </c>
    </row>
    <row r="977" spans="1:6" x14ac:dyDescent="0.25">
      <c r="A977" s="19">
        <v>966</v>
      </c>
      <c r="B977" s="45" t="s">
        <v>985</v>
      </c>
      <c r="C977" s="26">
        <v>10</v>
      </c>
      <c r="D977" s="19" t="s">
        <v>51</v>
      </c>
      <c r="E977" s="47">
        <v>33.78</v>
      </c>
      <c r="F977" s="44">
        <f t="shared" si="15"/>
        <v>337.8</v>
      </c>
    </row>
    <row r="978" spans="1:6" x14ac:dyDescent="0.25">
      <c r="A978" s="19">
        <v>967</v>
      </c>
      <c r="B978" s="45" t="s">
        <v>986</v>
      </c>
      <c r="C978" s="26">
        <v>10</v>
      </c>
      <c r="D978" s="19" t="s">
        <v>51</v>
      </c>
      <c r="E978" s="47">
        <v>25.22</v>
      </c>
      <c r="F978" s="44">
        <f t="shared" si="15"/>
        <v>252.2</v>
      </c>
    </row>
    <row r="979" spans="1:6" ht="22.5" x14ac:dyDescent="0.25">
      <c r="A979" s="19">
        <v>968</v>
      </c>
      <c r="B979" s="45" t="s">
        <v>987</v>
      </c>
      <c r="C979" s="26">
        <v>5</v>
      </c>
      <c r="D979" s="19" t="s">
        <v>51</v>
      </c>
      <c r="E979" s="47">
        <v>5.28</v>
      </c>
      <c r="F979" s="44">
        <f t="shared" si="15"/>
        <v>26.400000000000002</v>
      </c>
    </row>
    <row r="980" spans="1:6" ht="22.5" x14ac:dyDescent="0.25">
      <c r="A980" s="19">
        <v>969</v>
      </c>
      <c r="B980" s="45" t="s">
        <v>988</v>
      </c>
      <c r="C980" s="26">
        <v>5</v>
      </c>
      <c r="D980" s="19" t="s">
        <v>51</v>
      </c>
      <c r="E980" s="47">
        <v>5.28</v>
      </c>
      <c r="F980" s="44">
        <f t="shared" si="15"/>
        <v>26.400000000000002</v>
      </c>
    </row>
    <row r="981" spans="1:6" ht="22.5" x14ac:dyDescent="0.25">
      <c r="A981" s="19">
        <v>970</v>
      </c>
      <c r="B981" s="45" t="s">
        <v>989</v>
      </c>
      <c r="C981" s="26">
        <v>5</v>
      </c>
      <c r="D981" s="19" t="s">
        <v>51</v>
      </c>
      <c r="E981" s="47">
        <v>5.28</v>
      </c>
      <c r="F981" s="44">
        <f t="shared" si="15"/>
        <v>26.400000000000002</v>
      </c>
    </row>
    <row r="982" spans="1:6" ht="22.5" x14ac:dyDescent="0.25">
      <c r="A982" s="19">
        <v>971</v>
      </c>
      <c r="B982" s="45" t="s">
        <v>990</v>
      </c>
      <c r="C982" s="26">
        <v>5</v>
      </c>
      <c r="D982" s="19" t="s">
        <v>51</v>
      </c>
      <c r="E982" s="47">
        <v>5.28</v>
      </c>
      <c r="F982" s="44">
        <f t="shared" si="15"/>
        <v>26.400000000000002</v>
      </c>
    </row>
    <row r="983" spans="1:6" ht="22.5" x14ac:dyDescent="0.25">
      <c r="A983" s="19">
        <v>972</v>
      </c>
      <c r="B983" s="45" t="s">
        <v>991</v>
      </c>
      <c r="C983" s="26">
        <v>5</v>
      </c>
      <c r="D983" s="19" t="s">
        <v>51</v>
      </c>
      <c r="E983" s="47">
        <v>5.28</v>
      </c>
      <c r="F983" s="44">
        <f t="shared" si="15"/>
        <v>26.400000000000002</v>
      </c>
    </row>
    <row r="984" spans="1:6" ht="22.5" x14ac:dyDescent="0.25">
      <c r="A984" s="19">
        <v>973</v>
      </c>
      <c r="B984" s="45" t="s">
        <v>992</v>
      </c>
      <c r="C984" s="26">
        <v>5</v>
      </c>
      <c r="D984" s="19" t="s">
        <v>51</v>
      </c>
      <c r="E984" s="47">
        <v>5.28</v>
      </c>
      <c r="F984" s="44">
        <f t="shared" si="15"/>
        <v>26.400000000000002</v>
      </c>
    </row>
    <row r="985" spans="1:6" ht="22.5" x14ac:dyDescent="0.25">
      <c r="A985" s="19">
        <v>974</v>
      </c>
      <c r="B985" s="45" t="s">
        <v>993</v>
      </c>
      <c r="C985" s="26">
        <v>5</v>
      </c>
      <c r="D985" s="19" t="s">
        <v>51</v>
      </c>
      <c r="E985" s="52">
        <v>5.28</v>
      </c>
      <c r="F985" s="44">
        <f t="shared" si="15"/>
        <v>26.400000000000002</v>
      </c>
    </row>
    <row r="986" spans="1:6" ht="22.5" x14ac:dyDescent="0.25">
      <c r="A986" s="19">
        <v>975</v>
      </c>
      <c r="B986" s="45" t="s">
        <v>994</v>
      </c>
      <c r="C986" s="26">
        <v>5</v>
      </c>
      <c r="D986" s="19" t="s">
        <v>51</v>
      </c>
      <c r="E986" s="53">
        <v>5.28</v>
      </c>
      <c r="F986" s="44">
        <f t="shared" si="15"/>
        <v>26.400000000000002</v>
      </c>
    </row>
    <row r="987" spans="1:6" ht="15.75" x14ac:dyDescent="0.25">
      <c r="A987" s="218" t="s">
        <v>1127</v>
      </c>
      <c r="B987" s="218"/>
      <c r="C987" s="218"/>
      <c r="D987" s="218"/>
      <c r="E987" s="218"/>
      <c r="F987" s="31">
        <f>SUM(F12:F986)</f>
        <v>999710.2399999979</v>
      </c>
    </row>
    <row r="988" spans="1:6" x14ac:dyDescent="0.25">
      <c r="E988"/>
    </row>
    <row r="989" spans="1:6" ht="15.75" x14ac:dyDescent="0.25">
      <c r="A989" s="32" t="s">
        <v>11</v>
      </c>
      <c r="E989"/>
      <c r="F989" s="33"/>
    </row>
    <row r="990" spans="1:6" ht="15.75" x14ac:dyDescent="0.25">
      <c r="A990" s="208" t="s">
        <v>1128</v>
      </c>
      <c r="B990" s="208"/>
      <c r="C990" s="208"/>
      <c r="D990" s="208"/>
      <c r="E990" s="208"/>
      <c r="F990" s="208"/>
    </row>
    <row r="991" spans="1:6" ht="15.75" x14ac:dyDescent="0.25">
      <c r="A991" s="33" t="s">
        <v>1129</v>
      </c>
      <c r="B991" s="33"/>
      <c r="C991" s="33"/>
      <c r="D991" s="33"/>
      <c r="E991" s="33"/>
      <c r="F991" s="33"/>
    </row>
    <row r="992" spans="1:6" ht="135.75" x14ac:dyDescent="0.25">
      <c r="A992" s="35" t="s">
        <v>1130</v>
      </c>
      <c r="B992" s="35"/>
      <c r="C992" s="35"/>
      <c r="D992" s="35"/>
      <c r="E992" s="35"/>
      <c r="F992" s="35"/>
    </row>
    <row r="993" spans="5:6" x14ac:dyDescent="0.25">
      <c r="E993"/>
      <c r="F993"/>
    </row>
    <row r="994" spans="5:6" x14ac:dyDescent="0.25">
      <c r="E994"/>
      <c r="F994"/>
    </row>
    <row r="995" spans="5:6" x14ac:dyDescent="0.25">
      <c r="E995"/>
      <c r="F995"/>
    </row>
    <row r="996" spans="5:6" x14ac:dyDescent="0.25">
      <c r="E996"/>
      <c r="F996"/>
    </row>
    <row r="997" spans="5:6" x14ac:dyDescent="0.25">
      <c r="E997"/>
      <c r="F997"/>
    </row>
    <row r="998" spans="5:6" x14ac:dyDescent="0.25">
      <c r="E998"/>
      <c r="F998"/>
    </row>
    <row r="999" spans="5:6" x14ac:dyDescent="0.25">
      <c r="E999"/>
      <c r="F999"/>
    </row>
    <row r="1000" spans="5:6" x14ac:dyDescent="0.25">
      <c r="E1000"/>
      <c r="F1000"/>
    </row>
    <row r="1001" spans="5:6" x14ac:dyDescent="0.25">
      <c r="E1001"/>
      <c r="F1001"/>
    </row>
    <row r="1002" spans="5:6" x14ac:dyDescent="0.25">
      <c r="E1002"/>
      <c r="F1002"/>
    </row>
    <row r="1003" spans="5:6" x14ac:dyDescent="0.25">
      <c r="E1003"/>
      <c r="F1003"/>
    </row>
    <row r="1004" spans="5:6" x14ac:dyDescent="0.25">
      <c r="E1004"/>
      <c r="F1004"/>
    </row>
    <row r="1005" spans="5:6" x14ac:dyDescent="0.25">
      <c r="E1005"/>
      <c r="F1005"/>
    </row>
    <row r="1006" spans="5:6" x14ac:dyDescent="0.25">
      <c r="E1006"/>
      <c r="F1006"/>
    </row>
    <row r="1007" spans="5:6" x14ac:dyDescent="0.25">
      <c r="E1007"/>
      <c r="F1007"/>
    </row>
    <row r="1008" spans="5:6" x14ac:dyDescent="0.25">
      <c r="E1008"/>
      <c r="F1008"/>
    </row>
    <row r="1009" spans="5:6" x14ac:dyDescent="0.25">
      <c r="E1009"/>
      <c r="F1009"/>
    </row>
    <row r="1010" spans="5:6" x14ac:dyDescent="0.25">
      <c r="E1010"/>
      <c r="F1010"/>
    </row>
    <row r="1011" spans="5:6" x14ac:dyDescent="0.25">
      <c r="E1011"/>
      <c r="F1011"/>
    </row>
    <row r="1012" spans="5:6" x14ac:dyDescent="0.25">
      <c r="E1012"/>
      <c r="F1012"/>
    </row>
    <row r="1013" spans="5:6" x14ac:dyDescent="0.25">
      <c r="E1013"/>
      <c r="F1013"/>
    </row>
    <row r="1014" spans="5:6" x14ac:dyDescent="0.25">
      <c r="E1014"/>
      <c r="F1014"/>
    </row>
    <row r="1015" spans="5:6" x14ac:dyDescent="0.25">
      <c r="E1015"/>
      <c r="F1015"/>
    </row>
    <row r="1016" spans="5:6" x14ac:dyDescent="0.25">
      <c r="E1016"/>
      <c r="F1016"/>
    </row>
    <row r="1017" spans="5:6" x14ac:dyDescent="0.25">
      <c r="E1017"/>
      <c r="F1017"/>
    </row>
    <row r="1018" spans="5:6" x14ac:dyDescent="0.25">
      <c r="E1018"/>
      <c r="F1018"/>
    </row>
    <row r="1019" spans="5:6" x14ac:dyDescent="0.25">
      <c r="E1019"/>
      <c r="F1019"/>
    </row>
    <row r="1020" spans="5:6" x14ac:dyDescent="0.25">
      <c r="E1020"/>
      <c r="F1020"/>
    </row>
    <row r="1021" spans="5:6" x14ac:dyDescent="0.25">
      <c r="E1021"/>
      <c r="F1021"/>
    </row>
    <row r="1022" spans="5:6" x14ac:dyDescent="0.25">
      <c r="E1022"/>
      <c r="F1022"/>
    </row>
    <row r="1023" spans="5:6" x14ac:dyDescent="0.25">
      <c r="E1023"/>
      <c r="F1023"/>
    </row>
    <row r="1024" spans="5:6" x14ac:dyDescent="0.25">
      <c r="E1024"/>
      <c r="F1024"/>
    </row>
    <row r="1025" spans="5:6" x14ac:dyDescent="0.25">
      <c r="E1025"/>
      <c r="F1025"/>
    </row>
    <row r="1026" spans="5:6" x14ac:dyDescent="0.25">
      <c r="E1026"/>
      <c r="F1026"/>
    </row>
    <row r="1027" spans="5:6" x14ac:dyDescent="0.25">
      <c r="E1027"/>
      <c r="F1027"/>
    </row>
    <row r="1028" spans="5:6" x14ac:dyDescent="0.25">
      <c r="E1028"/>
      <c r="F1028"/>
    </row>
    <row r="1029" spans="5:6" x14ac:dyDescent="0.25">
      <c r="E1029"/>
      <c r="F1029"/>
    </row>
    <row r="1030" spans="5:6" x14ac:dyDescent="0.25">
      <c r="E1030"/>
      <c r="F1030"/>
    </row>
    <row r="1031" spans="5:6" x14ac:dyDescent="0.25">
      <c r="E1031"/>
      <c r="F1031"/>
    </row>
    <row r="1032" spans="5:6" x14ac:dyDescent="0.25">
      <c r="E1032"/>
      <c r="F1032"/>
    </row>
    <row r="1033" spans="5:6" x14ac:dyDescent="0.25">
      <c r="E1033"/>
      <c r="F1033"/>
    </row>
    <row r="1034" spans="5:6" x14ac:dyDescent="0.25">
      <c r="E1034"/>
      <c r="F1034"/>
    </row>
    <row r="1035" spans="5:6" x14ac:dyDescent="0.25">
      <c r="E1035"/>
      <c r="F1035"/>
    </row>
    <row r="1036" spans="5:6" x14ac:dyDescent="0.25">
      <c r="E1036"/>
      <c r="F1036"/>
    </row>
    <row r="1037" spans="5:6" x14ac:dyDescent="0.25">
      <c r="E1037"/>
      <c r="F1037"/>
    </row>
    <row r="1038" spans="5:6" x14ac:dyDescent="0.25">
      <c r="E1038"/>
      <c r="F1038"/>
    </row>
    <row r="1039" spans="5:6" x14ac:dyDescent="0.25">
      <c r="E1039"/>
      <c r="F1039"/>
    </row>
    <row r="1040" spans="5:6" x14ac:dyDescent="0.25">
      <c r="E1040"/>
      <c r="F1040"/>
    </row>
    <row r="1041" spans="5:6" x14ac:dyDescent="0.25">
      <c r="E1041"/>
      <c r="F1041"/>
    </row>
    <row r="1042" spans="5:6" x14ac:dyDescent="0.25">
      <c r="E1042"/>
      <c r="F1042"/>
    </row>
    <row r="1043" spans="5:6" x14ac:dyDescent="0.25">
      <c r="E1043"/>
      <c r="F1043"/>
    </row>
    <row r="1044" spans="5:6" x14ac:dyDescent="0.25">
      <c r="E1044"/>
      <c r="F1044"/>
    </row>
    <row r="1045" spans="5:6" x14ac:dyDescent="0.25">
      <c r="E1045"/>
      <c r="F1045"/>
    </row>
    <row r="1046" spans="5:6" x14ac:dyDescent="0.25">
      <c r="E1046"/>
      <c r="F1046"/>
    </row>
    <row r="1047" spans="5:6" x14ac:dyDescent="0.25">
      <c r="E1047"/>
      <c r="F1047"/>
    </row>
    <row r="1048" spans="5:6" x14ac:dyDescent="0.25">
      <c r="E1048"/>
      <c r="F1048"/>
    </row>
    <row r="1049" spans="5:6" x14ac:dyDescent="0.25">
      <c r="E1049"/>
      <c r="F1049"/>
    </row>
    <row r="1050" spans="5:6" x14ac:dyDescent="0.25">
      <c r="E1050"/>
      <c r="F1050"/>
    </row>
    <row r="1051" spans="5:6" x14ac:dyDescent="0.25">
      <c r="E1051"/>
      <c r="F1051"/>
    </row>
    <row r="1052" spans="5:6" x14ac:dyDescent="0.25">
      <c r="E1052"/>
      <c r="F1052"/>
    </row>
    <row r="1053" spans="5:6" x14ac:dyDescent="0.25">
      <c r="E1053"/>
      <c r="F1053"/>
    </row>
    <row r="1054" spans="5:6" x14ac:dyDescent="0.25">
      <c r="E1054"/>
      <c r="F1054"/>
    </row>
    <row r="1055" spans="5:6" x14ac:dyDescent="0.25">
      <c r="E1055"/>
      <c r="F1055"/>
    </row>
    <row r="1056" spans="5:6" x14ac:dyDescent="0.25">
      <c r="E1056"/>
      <c r="F1056"/>
    </row>
    <row r="1057" spans="5:6" x14ac:dyDescent="0.25">
      <c r="E1057"/>
      <c r="F1057"/>
    </row>
    <row r="1058" spans="5:6" x14ac:dyDescent="0.25">
      <c r="E1058"/>
      <c r="F1058"/>
    </row>
    <row r="1059" spans="5:6" x14ac:dyDescent="0.25">
      <c r="E1059"/>
      <c r="F1059"/>
    </row>
    <row r="1060" spans="5:6" x14ac:dyDescent="0.25">
      <c r="E1060"/>
      <c r="F1060"/>
    </row>
    <row r="1061" spans="5:6" x14ac:dyDescent="0.25">
      <c r="E1061"/>
      <c r="F1061"/>
    </row>
    <row r="1062" spans="5:6" x14ac:dyDescent="0.25">
      <c r="E1062"/>
      <c r="F1062"/>
    </row>
    <row r="1063" spans="5:6" x14ac:dyDescent="0.25">
      <c r="E1063"/>
      <c r="F1063"/>
    </row>
    <row r="1064" spans="5:6" x14ac:dyDescent="0.25">
      <c r="E1064"/>
      <c r="F1064"/>
    </row>
    <row r="1065" spans="5:6" x14ac:dyDescent="0.25">
      <c r="E1065"/>
      <c r="F1065"/>
    </row>
    <row r="1066" spans="5:6" x14ac:dyDescent="0.25">
      <c r="E1066"/>
      <c r="F1066"/>
    </row>
    <row r="1067" spans="5:6" x14ac:dyDescent="0.25">
      <c r="E1067"/>
      <c r="F1067"/>
    </row>
    <row r="1068" spans="5:6" x14ac:dyDescent="0.25">
      <c r="E1068"/>
      <c r="F1068"/>
    </row>
    <row r="1069" spans="5:6" x14ac:dyDescent="0.25">
      <c r="E1069"/>
      <c r="F1069"/>
    </row>
    <row r="1070" spans="5:6" x14ac:dyDescent="0.25">
      <c r="E1070"/>
      <c r="F1070"/>
    </row>
    <row r="1071" spans="5:6" x14ac:dyDescent="0.25">
      <c r="E1071"/>
      <c r="F1071"/>
    </row>
    <row r="1072" spans="5:6" x14ac:dyDescent="0.25">
      <c r="E1072"/>
      <c r="F1072"/>
    </row>
    <row r="1073" spans="5:6" x14ac:dyDescent="0.25">
      <c r="E1073"/>
      <c r="F1073"/>
    </row>
    <row r="1074" spans="5:6" x14ac:dyDescent="0.25">
      <c r="E1074"/>
      <c r="F1074"/>
    </row>
    <row r="1075" spans="5:6" x14ac:dyDescent="0.25">
      <c r="E1075"/>
      <c r="F1075"/>
    </row>
    <row r="1076" spans="5:6" x14ac:dyDescent="0.25">
      <c r="E1076"/>
      <c r="F1076"/>
    </row>
    <row r="1077" spans="5:6" x14ac:dyDescent="0.25">
      <c r="E1077"/>
      <c r="F1077"/>
    </row>
    <row r="1078" spans="5:6" x14ac:dyDescent="0.25">
      <c r="E1078"/>
      <c r="F1078"/>
    </row>
    <row r="1079" spans="5:6" x14ac:dyDescent="0.25">
      <c r="E1079"/>
      <c r="F1079"/>
    </row>
    <row r="1080" spans="5:6" x14ac:dyDescent="0.25">
      <c r="E1080"/>
      <c r="F1080"/>
    </row>
    <row r="1081" spans="5:6" x14ac:dyDescent="0.25">
      <c r="E1081"/>
      <c r="F1081"/>
    </row>
    <row r="1082" spans="5:6" x14ac:dyDescent="0.25">
      <c r="E1082"/>
      <c r="F1082"/>
    </row>
    <row r="1083" spans="5:6" x14ac:dyDescent="0.25">
      <c r="E1083"/>
      <c r="F1083"/>
    </row>
    <row r="1084" spans="5:6" x14ac:dyDescent="0.25">
      <c r="E1084"/>
      <c r="F1084"/>
    </row>
    <row r="1085" spans="5:6" x14ac:dyDescent="0.25">
      <c r="E1085"/>
      <c r="F1085"/>
    </row>
    <row r="1086" spans="5:6" x14ac:dyDescent="0.25">
      <c r="E1086"/>
      <c r="F1086"/>
    </row>
    <row r="1087" spans="5:6" x14ac:dyDescent="0.25">
      <c r="E1087"/>
      <c r="F1087"/>
    </row>
    <row r="1088" spans="5:6" x14ac:dyDescent="0.25">
      <c r="E1088"/>
      <c r="F1088"/>
    </row>
    <row r="1089" spans="5:6" x14ac:dyDescent="0.25">
      <c r="E1089"/>
      <c r="F1089"/>
    </row>
    <row r="1090" spans="5:6" x14ac:dyDescent="0.25">
      <c r="E1090"/>
      <c r="F1090"/>
    </row>
    <row r="1091" spans="5:6" x14ac:dyDescent="0.25">
      <c r="E1091"/>
      <c r="F1091"/>
    </row>
    <row r="1092" spans="5:6" x14ac:dyDescent="0.25">
      <c r="E1092"/>
      <c r="F1092"/>
    </row>
    <row r="1093" spans="5:6" x14ac:dyDescent="0.25">
      <c r="E1093"/>
      <c r="F1093"/>
    </row>
    <row r="1094" spans="5:6" x14ac:dyDescent="0.25">
      <c r="E1094"/>
      <c r="F1094"/>
    </row>
    <row r="1095" spans="5:6" x14ac:dyDescent="0.25">
      <c r="E1095"/>
      <c r="F1095"/>
    </row>
    <row r="1096" spans="5:6" x14ac:dyDescent="0.25">
      <c r="E1096"/>
      <c r="F1096"/>
    </row>
    <row r="1097" spans="5:6" x14ac:dyDescent="0.25">
      <c r="E1097"/>
      <c r="F1097"/>
    </row>
    <row r="1098" spans="5:6" x14ac:dyDescent="0.25">
      <c r="E1098"/>
      <c r="F1098"/>
    </row>
    <row r="1099" spans="5:6" x14ac:dyDescent="0.25">
      <c r="E1099"/>
      <c r="F1099"/>
    </row>
    <row r="1100" spans="5:6" x14ac:dyDescent="0.25">
      <c r="E1100"/>
      <c r="F1100"/>
    </row>
    <row r="1101" spans="5:6" x14ac:dyDescent="0.25">
      <c r="E1101"/>
      <c r="F1101"/>
    </row>
    <row r="1102" spans="5:6" x14ac:dyDescent="0.25">
      <c r="E1102"/>
      <c r="F1102"/>
    </row>
    <row r="1103" spans="5:6" x14ac:dyDescent="0.25">
      <c r="E1103"/>
      <c r="F1103"/>
    </row>
    <row r="1104" spans="5:6" x14ac:dyDescent="0.25">
      <c r="E1104"/>
      <c r="F1104"/>
    </row>
    <row r="1105" spans="5:6" x14ac:dyDescent="0.25">
      <c r="E1105"/>
      <c r="F1105"/>
    </row>
    <row r="1106" spans="5:6" x14ac:dyDescent="0.25">
      <c r="E1106"/>
      <c r="F1106"/>
    </row>
    <row r="1107" spans="5:6" x14ac:dyDescent="0.25">
      <c r="E1107"/>
      <c r="F1107"/>
    </row>
    <row r="1108" spans="5:6" x14ac:dyDescent="0.25">
      <c r="E1108"/>
      <c r="F1108"/>
    </row>
    <row r="1109" spans="5:6" x14ac:dyDescent="0.25">
      <c r="E1109"/>
      <c r="F1109"/>
    </row>
    <row r="1110" spans="5:6" x14ac:dyDescent="0.25">
      <c r="E1110"/>
      <c r="F1110"/>
    </row>
    <row r="1111" spans="5:6" x14ac:dyDescent="0.25">
      <c r="E1111"/>
      <c r="F1111"/>
    </row>
    <row r="1112" spans="5:6" x14ac:dyDescent="0.25">
      <c r="E1112"/>
      <c r="F1112"/>
    </row>
    <row r="1113" spans="5:6" x14ac:dyDescent="0.25">
      <c r="E1113"/>
      <c r="F1113"/>
    </row>
    <row r="1114" spans="5:6" x14ac:dyDescent="0.25">
      <c r="E1114"/>
      <c r="F1114"/>
    </row>
    <row r="1115" spans="5:6" x14ac:dyDescent="0.25">
      <c r="E1115"/>
      <c r="F1115"/>
    </row>
    <row r="1116" spans="5:6" x14ac:dyDescent="0.25">
      <c r="E1116"/>
      <c r="F1116"/>
    </row>
    <row r="1117" spans="5:6" x14ac:dyDescent="0.25">
      <c r="E1117"/>
      <c r="F1117"/>
    </row>
    <row r="1118" spans="5:6" x14ac:dyDescent="0.25">
      <c r="E1118"/>
      <c r="F1118"/>
    </row>
    <row r="1119" spans="5:6" x14ac:dyDescent="0.25">
      <c r="E1119"/>
      <c r="F1119"/>
    </row>
    <row r="1120" spans="5:6" x14ac:dyDescent="0.25">
      <c r="E1120"/>
      <c r="F1120"/>
    </row>
    <row r="1121" spans="5:6" x14ac:dyDescent="0.25">
      <c r="E1121"/>
      <c r="F1121"/>
    </row>
    <row r="1122" spans="5:6" x14ac:dyDescent="0.25">
      <c r="E1122"/>
      <c r="F1122"/>
    </row>
    <row r="1123" spans="5:6" x14ac:dyDescent="0.25">
      <c r="E1123"/>
      <c r="F1123"/>
    </row>
    <row r="1124" spans="5:6" x14ac:dyDescent="0.25">
      <c r="E1124"/>
      <c r="F1124"/>
    </row>
    <row r="1125" spans="5:6" x14ac:dyDescent="0.25">
      <c r="E1125"/>
      <c r="F1125"/>
    </row>
    <row r="1126" spans="5:6" x14ac:dyDescent="0.25">
      <c r="E1126"/>
      <c r="F1126"/>
    </row>
    <row r="1127" spans="5:6" x14ac:dyDescent="0.25">
      <c r="E1127"/>
      <c r="F1127"/>
    </row>
    <row r="1128" spans="5:6" x14ac:dyDescent="0.25">
      <c r="E1128"/>
      <c r="F1128"/>
    </row>
    <row r="1129" spans="5:6" x14ac:dyDescent="0.25">
      <c r="E1129"/>
      <c r="F1129"/>
    </row>
    <row r="1130" spans="5:6" x14ac:dyDescent="0.25">
      <c r="E1130"/>
      <c r="F1130"/>
    </row>
    <row r="1131" spans="5:6" x14ac:dyDescent="0.25">
      <c r="E1131"/>
      <c r="F1131"/>
    </row>
    <row r="1132" spans="5:6" x14ac:dyDescent="0.25">
      <c r="E1132"/>
      <c r="F1132"/>
    </row>
    <row r="1133" spans="5:6" x14ac:dyDescent="0.25">
      <c r="E1133"/>
      <c r="F1133"/>
    </row>
    <row r="1134" spans="5:6" x14ac:dyDescent="0.25">
      <c r="E1134"/>
      <c r="F1134"/>
    </row>
    <row r="1135" spans="5:6" x14ac:dyDescent="0.25">
      <c r="E1135"/>
      <c r="F1135"/>
    </row>
    <row r="1136" spans="5:6" x14ac:dyDescent="0.25">
      <c r="E1136"/>
      <c r="F1136"/>
    </row>
    <row r="1137" spans="5:6" x14ac:dyDescent="0.25">
      <c r="E1137"/>
      <c r="F1137"/>
    </row>
    <row r="1138" spans="5:6" x14ac:dyDescent="0.25">
      <c r="E1138"/>
      <c r="F1138"/>
    </row>
    <row r="1139" spans="5:6" x14ac:dyDescent="0.25">
      <c r="E1139"/>
      <c r="F1139"/>
    </row>
    <row r="1140" spans="5:6" x14ac:dyDescent="0.25">
      <c r="E1140"/>
      <c r="F1140"/>
    </row>
    <row r="1141" spans="5:6" x14ac:dyDescent="0.25">
      <c r="E1141"/>
      <c r="F1141"/>
    </row>
    <row r="1142" spans="5:6" x14ac:dyDescent="0.25">
      <c r="E1142"/>
      <c r="F1142"/>
    </row>
    <row r="1143" spans="5:6" x14ac:dyDescent="0.25">
      <c r="E1143"/>
      <c r="F1143"/>
    </row>
    <row r="1144" spans="5:6" x14ac:dyDescent="0.25">
      <c r="E1144"/>
      <c r="F1144"/>
    </row>
    <row r="1145" spans="5:6" x14ac:dyDescent="0.25">
      <c r="E1145"/>
      <c r="F1145"/>
    </row>
    <row r="1146" spans="5:6" x14ac:dyDescent="0.25">
      <c r="E1146"/>
      <c r="F1146"/>
    </row>
    <row r="1147" spans="5:6" x14ac:dyDescent="0.25">
      <c r="E1147"/>
      <c r="F1147"/>
    </row>
    <row r="1148" spans="5:6" x14ac:dyDescent="0.25">
      <c r="E1148"/>
      <c r="F1148"/>
    </row>
    <row r="1149" spans="5:6" x14ac:dyDescent="0.25">
      <c r="E1149"/>
      <c r="F1149"/>
    </row>
    <row r="1150" spans="5:6" x14ac:dyDescent="0.25">
      <c r="E1150"/>
      <c r="F1150"/>
    </row>
    <row r="1151" spans="5:6" x14ac:dyDescent="0.25">
      <c r="E1151"/>
      <c r="F1151"/>
    </row>
    <row r="1152" spans="5:6" x14ac:dyDescent="0.25">
      <c r="E1152"/>
      <c r="F1152"/>
    </row>
    <row r="1153" spans="5:6" x14ac:dyDescent="0.25">
      <c r="E1153"/>
      <c r="F1153"/>
    </row>
    <row r="1154" spans="5:6" x14ac:dyDescent="0.25">
      <c r="E1154"/>
      <c r="F1154"/>
    </row>
    <row r="1155" spans="5:6" x14ac:dyDescent="0.25">
      <c r="E1155"/>
      <c r="F1155"/>
    </row>
    <row r="1156" spans="5:6" x14ac:dyDescent="0.25">
      <c r="E1156"/>
      <c r="F1156"/>
    </row>
    <row r="1157" spans="5:6" x14ac:dyDescent="0.25">
      <c r="E1157"/>
      <c r="F1157"/>
    </row>
    <row r="1158" spans="5:6" x14ac:dyDescent="0.25">
      <c r="E1158"/>
      <c r="F1158"/>
    </row>
    <row r="1159" spans="5:6" x14ac:dyDescent="0.25">
      <c r="E1159"/>
      <c r="F1159"/>
    </row>
    <row r="1160" spans="5:6" x14ac:dyDescent="0.25">
      <c r="E1160"/>
      <c r="F1160"/>
    </row>
    <row r="1161" spans="5:6" x14ac:dyDescent="0.25">
      <c r="E1161"/>
      <c r="F1161"/>
    </row>
    <row r="1162" spans="5:6" x14ac:dyDescent="0.25">
      <c r="E1162"/>
      <c r="F1162"/>
    </row>
    <row r="1163" spans="5:6" x14ac:dyDescent="0.25">
      <c r="E1163"/>
      <c r="F1163"/>
    </row>
    <row r="1164" spans="5:6" x14ac:dyDescent="0.25">
      <c r="E1164"/>
      <c r="F1164"/>
    </row>
    <row r="1165" spans="5:6" x14ac:dyDescent="0.25">
      <c r="E1165"/>
      <c r="F1165"/>
    </row>
    <row r="1166" spans="5:6" x14ac:dyDescent="0.25">
      <c r="E1166"/>
      <c r="F1166"/>
    </row>
    <row r="1167" spans="5:6" x14ac:dyDescent="0.25">
      <c r="E1167"/>
      <c r="F1167"/>
    </row>
    <row r="1168" spans="5:6" x14ac:dyDescent="0.25">
      <c r="E1168"/>
      <c r="F1168"/>
    </row>
    <row r="1169" spans="5:6" x14ac:dyDescent="0.25">
      <c r="E1169"/>
      <c r="F1169"/>
    </row>
    <row r="1170" spans="5:6" x14ac:dyDescent="0.25">
      <c r="E1170"/>
      <c r="F1170"/>
    </row>
    <row r="1171" spans="5:6" x14ac:dyDescent="0.25">
      <c r="E1171"/>
      <c r="F1171"/>
    </row>
    <row r="1172" spans="5:6" x14ac:dyDescent="0.25">
      <c r="E1172"/>
      <c r="F1172"/>
    </row>
    <row r="1173" spans="5:6" x14ac:dyDescent="0.25">
      <c r="E1173"/>
      <c r="F1173"/>
    </row>
    <row r="1174" spans="5:6" x14ac:dyDescent="0.25">
      <c r="E1174"/>
      <c r="F1174"/>
    </row>
    <row r="1175" spans="5:6" x14ac:dyDescent="0.25">
      <c r="E1175"/>
      <c r="F1175"/>
    </row>
    <row r="1176" spans="5:6" x14ac:dyDescent="0.25">
      <c r="E1176"/>
      <c r="F1176"/>
    </row>
    <row r="1177" spans="5:6" x14ac:dyDescent="0.25">
      <c r="E1177"/>
      <c r="F1177"/>
    </row>
    <row r="1178" spans="5:6" x14ac:dyDescent="0.25">
      <c r="E1178"/>
      <c r="F1178"/>
    </row>
    <row r="1179" spans="5:6" x14ac:dyDescent="0.25">
      <c r="E1179"/>
      <c r="F1179"/>
    </row>
    <row r="1180" spans="5:6" x14ac:dyDescent="0.25">
      <c r="E1180"/>
      <c r="F1180"/>
    </row>
    <row r="1181" spans="5:6" x14ac:dyDescent="0.25">
      <c r="E1181"/>
      <c r="F1181"/>
    </row>
    <row r="1182" spans="5:6" x14ac:dyDescent="0.25">
      <c r="E1182"/>
      <c r="F1182"/>
    </row>
    <row r="1183" spans="5:6" x14ac:dyDescent="0.25">
      <c r="E1183"/>
      <c r="F1183"/>
    </row>
    <row r="1184" spans="5:6" x14ac:dyDescent="0.25">
      <c r="E1184"/>
      <c r="F1184"/>
    </row>
    <row r="1185" spans="5:6" x14ac:dyDescent="0.25">
      <c r="E1185"/>
      <c r="F1185"/>
    </row>
    <row r="1186" spans="5:6" x14ac:dyDescent="0.25">
      <c r="E1186"/>
      <c r="F1186"/>
    </row>
    <row r="1187" spans="5:6" x14ac:dyDescent="0.25">
      <c r="E1187"/>
      <c r="F1187"/>
    </row>
    <row r="1188" spans="5:6" x14ac:dyDescent="0.25">
      <c r="E1188"/>
      <c r="F1188"/>
    </row>
    <row r="1189" spans="5:6" x14ac:dyDescent="0.25">
      <c r="E1189"/>
      <c r="F1189"/>
    </row>
    <row r="1190" spans="5:6" x14ac:dyDescent="0.25">
      <c r="E1190"/>
      <c r="F1190"/>
    </row>
    <row r="1191" spans="5:6" x14ac:dyDescent="0.25">
      <c r="E1191"/>
      <c r="F1191"/>
    </row>
    <row r="1192" spans="5:6" x14ac:dyDescent="0.25">
      <c r="E1192"/>
      <c r="F1192"/>
    </row>
    <row r="1193" spans="5:6" x14ac:dyDescent="0.25">
      <c r="E1193"/>
      <c r="F1193"/>
    </row>
    <row r="1194" spans="5:6" x14ac:dyDescent="0.25">
      <c r="E1194"/>
      <c r="F1194"/>
    </row>
    <row r="1195" spans="5:6" x14ac:dyDescent="0.25">
      <c r="E1195"/>
      <c r="F1195"/>
    </row>
    <row r="1196" spans="5:6" x14ac:dyDescent="0.25">
      <c r="E1196"/>
      <c r="F1196"/>
    </row>
    <row r="1197" spans="5:6" x14ac:dyDescent="0.25">
      <c r="E1197"/>
      <c r="F1197"/>
    </row>
    <row r="1198" spans="5:6" x14ac:dyDescent="0.25">
      <c r="E1198"/>
      <c r="F1198"/>
    </row>
    <row r="1199" spans="5:6" x14ac:dyDescent="0.25">
      <c r="E1199"/>
      <c r="F1199"/>
    </row>
    <row r="1200" spans="5:6" x14ac:dyDescent="0.25">
      <c r="E1200"/>
      <c r="F1200"/>
    </row>
    <row r="1201" spans="5:6" x14ac:dyDescent="0.25">
      <c r="E1201"/>
      <c r="F1201"/>
    </row>
    <row r="1202" spans="5:6" x14ac:dyDescent="0.25">
      <c r="E1202"/>
      <c r="F1202"/>
    </row>
    <row r="1203" spans="5:6" x14ac:dyDescent="0.25">
      <c r="E1203"/>
      <c r="F1203"/>
    </row>
    <row r="1204" spans="5:6" x14ac:dyDescent="0.25">
      <c r="E1204"/>
      <c r="F1204"/>
    </row>
    <row r="1205" spans="5:6" x14ac:dyDescent="0.25">
      <c r="E1205"/>
      <c r="F1205"/>
    </row>
    <row r="1206" spans="5:6" x14ac:dyDescent="0.25">
      <c r="E1206"/>
      <c r="F1206"/>
    </row>
    <row r="1207" spans="5:6" x14ac:dyDescent="0.25">
      <c r="E1207"/>
      <c r="F1207"/>
    </row>
    <row r="1208" spans="5:6" x14ac:dyDescent="0.25">
      <c r="E1208"/>
      <c r="F1208"/>
    </row>
    <row r="1209" spans="5:6" x14ac:dyDescent="0.25">
      <c r="E1209"/>
      <c r="F1209"/>
    </row>
    <row r="1210" spans="5:6" x14ac:dyDescent="0.25">
      <c r="E1210"/>
      <c r="F1210"/>
    </row>
    <row r="1211" spans="5:6" x14ac:dyDescent="0.25">
      <c r="E1211"/>
      <c r="F1211"/>
    </row>
    <row r="1212" spans="5:6" x14ac:dyDescent="0.25">
      <c r="E1212"/>
      <c r="F1212"/>
    </row>
    <row r="1213" spans="5:6" x14ac:dyDescent="0.25">
      <c r="E1213"/>
      <c r="F1213"/>
    </row>
    <row r="1214" spans="5:6" x14ac:dyDescent="0.25">
      <c r="E1214"/>
      <c r="F1214"/>
    </row>
    <row r="1215" spans="5:6" x14ac:dyDescent="0.25">
      <c r="E1215"/>
      <c r="F1215"/>
    </row>
    <row r="1216" spans="5:6" x14ac:dyDescent="0.25">
      <c r="E1216"/>
      <c r="F1216"/>
    </row>
    <row r="1217" spans="5:6" x14ac:dyDescent="0.25">
      <c r="E1217"/>
      <c r="F1217"/>
    </row>
    <row r="1218" spans="5:6" x14ac:dyDescent="0.25">
      <c r="E1218"/>
      <c r="F1218"/>
    </row>
    <row r="1219" spans="5:6" x14ac:dyDescent="0.25">
      <c r="E1219"/>
      <c r="F1219"/>
    </row>
    <row r="1220" spans="5:6" x14ac:dyDescent="0.25">
      <c r="E1220"/>
      <c r="F1220"/>
    </row>
    <row r="1221" spans="5:6" x14ac:dyDescent="0.25">
      <c r="E1221"/>
      <c r="F1221"/>
    </row>
    <row r="1222" spans="5:6" x14ac:dyDescent="0.25">
      <c r="E1222"/>
      <c r="F1222"/>
    </row>
    <row r="1223" spans="5:6" x14ac:dyDescent="0.25">
      <c r="E1223"/>
      <c r="F1223"/>
    </row>
    <row r="1224" spans="5:6" x14ac:dyDescent="0.25">
      <c r="E1224"/>
      <c r="F1224"/>
    </row>
    <row r="1225" spans="5:6" x14ac:dyDescent="0.25">
      <c r="E1225"/>
      <c r="F1225"/>
    </row>
    <row r="1226" spans="5:6" x14ac:dyDescent="0.25">
      <c r="E1226"/>
      <c r="F1226"/>
    </row>
    <row r="1227" spans="5:6" x14ac:dyDescent="0.25">
      <c r="E1227"/>
      <c r="F1227"/>
    </row>
    <row r="1228" spans="5:6" x14ac:dyDescent="0.25">
      <c r="E1228"/>
      <c r="F1228"/>
    </row>
    <row r="1229" spans="5:6" x14ac:dyDescent="0.25">
      <c r="E1229"/>
      <c r="F1229"/>
    </row>
    <row r="1230" spans="5:6" x14ac:dyDescent="0.25">
      <c r="E1230"/>
      <c r="F1230"/>
    </row>
    <row r="1231" spans="5:6" x14ac:dyDescent="0.25">
      <c r="E1231"/>
      <c r="F1231"/>
    </row>
    <row r="1232" spans="5:6" x14ac:dyDescent="0.25">
      <c r="E1232"/>
      <c r="F1232"/>
    </row>
    <row r="1233" spans="5:6" x14ac:dyDescent="0.25">
      <c r="E1233"/>
      <c r="F1233"/>
    </row>
    <row r="1234" spans="5:6" x14ac:dyDescent="0.25">
      <c r="E1234"/>
      <c r="F1234"/>
    </row>
    <row r="1235" spans="5:6" x14ac:dyDescent="0.25">
      <c r="E1235"/>
      <c r="F1235"/>
    </row>
    <row r="1236" spans="5:6" x14ac:dyDescent="0.25">
      <c r="E1236"/>
      <c r="F1236"/>
    </row>
  </sheetData>
  <mergeCells count="11">
    <mergeCell ref="A1:F1"/>
    <mergeCell ref="A8:B8"/>
    <mergeCell ref="C8:D8"/>
    <mergeCell ref="G8:J8"/>
    <mergeCell ref="A987:E987"/>
    <mergeCell ref="A990:F990"/>
    <mergeCell ref="A3:A5"/>
    <mergeCell ref="C4:C5"/>
    <mergeCell ref="C6:C7"/>
    <mergeCell ref="D3:F7"/>
    <mergeCell ref="C9:F10"/>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9"/>
  <sheetViews>
    <sheetView topLeftCell="A10" workbookViewId="0">
      <selection activeCell="E12" sqref="E12:E49"/>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6" customWidth="1"/>
    <col min="7" max="7" width="16.5703125" bestFit="1" customWidth="1"/>
  </cols>
  <sheetData>
    <row r="1" spans="1:10" ht="21" x14ac:dyDescent="0.35">
      <c r="A1" s="215" t="s">
        <v>0</v>
      </c>
      <c r="B1" s="215"/>
      <c r="C1" s="215"/>
      <c r="D1" s="215"/>
      <c r="E1" s="215"/>
      <c r="F1" s="215"/>
    </row>
    <row r="2" spans="1:10" x14ac:dyDescent="0.25">
      <c r="E2"/>
      <c r="I2" t="s">
        <v>1131</v>
      </c>
    </row>
    <row r="3" spans="1:10" ht="40.5" x14ac:dyDescent="0.25">
      <c r="A3" s="209"/>
      <c r="B3" s="4" t="s">
        <v>1</v>
      </c>
      <c r="C3" s="5" t="s">
        <v>2</v>
      </c>
      <c r="D3" s="212" t="s">
        <v>1002</v>
      </c>
      <c r="E3" s="212"/>
      <c r="F3" s="212"/>
    </row>
    <row r="4" spans="1:10" x14ac:dyDescent="0.25">
      <c r="A4" s="209"/>
      <c r="B4" s="6" t="s">
        <v>3</v>
      </c>
      <c r="C4" s="210" t="s">
        <v>1132</v>
      </c>
      <c r="D4" s="212"/>
      <c r="E4" s="212"/>
      <c r="F4" s="212"/>
    </row>
    <row r="5" spans="1:10" ht="40.5" customHeight="1" x14ac:dyDescent="0.25">
      <c r="A5" s="209"/>
      <c r="B5" s="7" t="s">
        <v>1004</v>
      </c>
      <c r="C5" s="210"/>
      <c r="D5" s="212"/>
      <c r="E5" s="212"/>
      <c r="F5" s="212"/>
    </row>
    <row r="6" spans="1:10" ht="33.75" customHeight="1" x14ac:dyDescent="0.25">
      <c r="A6" s="7" t="s">
        <v>4</v>
      </c>
      <c r="B6" s="8" t="s">
        <v>3</v>
      </c>
      <c r="C6" s="211" t="s">
        <v>1133</v>
      </c>
      <c r="D6" s="212"/>
      <c r="E6" s="212"/>
      <c r="F6" s="212"/>
    </row>
    <row r="7" spans="1:10" ht="42" customHeight="1" x14ac:dyDescent="0.25">
      <c r="A7" s="8" t="s">
        <v>5</v>
      </c>
      <c r="B7" s="9" t="s">
        <v>6</v>
      </c>
      <c r="C7" s="211"/>
      <c r="D7" s="212"/>
      <c r="E7" s="212"/>
      <c r="F7" s="212"/>
    </row>
    <row r="8" spans="1:10" ht="75" customHeight="1" x14ac:dyDescent="0.25">
      <c r="A8" s="216" t="s">
        <v>1134</v>
      </c>
      <c r="B8" s="216"/>
      <c r="C8" s="214" t="s">
        <v>7</v>
      </c>
      <c r="D8" s="214"/>
      <c r="E8" s="10" t="s">
        <v>1007</v>
      </c>
      <c r="F8" s="11" t="s">
        <v>8</v>
      </c>
      <c r="G8" s="12"/>
      <c r="H8" s="13"/>
      <c r="I8" s="13"/>
      <c r="J8" s="13"/>
    </row>
    <row r="9" spans="1:10" ht="28.5" customHeight="1" x14ac:dyDescent="0.25">
      <c r="A9" s="7" t="s">
        <v>9</v>
      </c>
      <c r="B9" s="14" t="s">
        <v>1008</v>
      </c>
      <c r="C9" s="213" t="s">
        <v>10</v>
      </c>
      <c r="D9" s="214"/>
      <c r="E9" s="214"/>
      <c r="F9" s="214"/>
    </row>
    <row r="10" spans="1:10" ht="42.75" customHeight="1" x14ac:dyDescent="0.25">
      <c r="A10" s="15" t="s">
        <v>1009</v>
      </c>
      <c r="B10" s="14" t="s">
        <v>1010</v>
      </c>
      <c r="C10" s="214"/>
      <c r="D10" s="214"/>
      <c r="E10" s="214"/>
      <c r="F10" s="214"/>
    </row>
    <row r="11" spans="1:10" x14ac:dyDescent="0.25">
      <c r="A11" s="6" t="s">
        <v>1011</v>
      </c>
      <c r="B11" s="6" t="s">
        <v>1012</v>
      </c>
      <c r="C11" s="16" t="s">
        <v>1013</v>
      </c>
      <c r="D11" s="17" t="s">
        <v>1014</v>
      </c>
      <c r="E11" s="17" t="s">
        <v>1015</v>
      </c>
      <c r="F11" s="18" t="s">
        <v>1016</v>
      </c>
    </row>
    <row r="12" spans="1:10" ht="72" x14ac:dyDescent="0.25">
      <c r="A12" s="19">
        <v>3</v>
      </c>
      <c r="B12" s="20" t="s">
        <v>1135</v>
      </c>
      <c r="C12" s="26">
        <v>1</v>
      </c>
      <c r="D12" s="22" t="s">
        <v>1136</v>
      </c>
      <c r="E12" s="37">
        <v>169</v>
      </c>
      <c r="F12" s="24">
        <f t="shared" ref="F12:F49" si="0">E12*C12</f>
        <v>169</v>
      </c>
    </row>
    <row r="13" spans="1:10" ht="180" x14ac:dyDescent="0.25">
      <c r="A13" s="19">
        <v>4</v>
      </c>
      <c r="B13" s="20" t="s">
        <v>1137</v>
      </c>
      <c r="C13" s="26">
        <v>3</v>
      </c>
      <c r="D13" s="22" t="s">
        <v>1136</v>
      </c>
      <c r="E13" s="37">
        <v>160</v>
      </c>
      <c r="F13" s="24">
        <f t="shared" si="0"/>
        <v>480</v>
      </c>
    </row>
    <row r="14" spans="1:10" ht="348" x14ac:dyDescent="0.25">
      <c r="A14" s="19">
        <v>6</v>
      </c>
      <c r="B14" s="20" t="s">
        <v>1138</v>
      </c>
      <c r="C14" s="26">
        <v>21</v>
      </c>
      <c r="D14" s="22" t="s">
        <v>1136</v>
      </c>
      <c r="E14" s="37">
        <v>500</v>
      </c>
      <c r="F14" s="24">
        <f t="shared" si="0"/>
        <v>10500</v>
      </c>
    </row>
    <row r="15" spans="1:10" ht="312" x14ac:dyDescent="0.25">
      <c r="A15" s="19">
        <v>7</v>
      </c>
      <c r="B15" s="20" t="s">
        <v>1139</v>
      </c>
      <c r="C15" s="26">
        <v>5</v>
      </c>
      <c r="D15" s="22" t="s">
        <v>1136</v>
      </c>
      <c r="E15" s="37">
        <v>899</v>
      </c>
      <c r="F15" s="24">
        <f t="shared" si="0"/>
        <v>4495</v>
      </c>
    </row>
    <row r="16" spans="1:10" ht="180" x14ac:dyDescent="0.25">
      <c r="A16" s="19">
        <v>8</v>
      </c>
      <c r="B16" s="20" t="s">
        <v>1140</v>
      </c>
      <c r="C16" s="26">
        <v>3</v>
      </c>
      <c r="D16" s="22" t="s">
        <v>1136</v>
      </c>
      <c r="E16" s="37">
        <v>3887</v>
      </c>
      <c r="F16" s="24">
        <f t="shared" si="0"/>
        <v>11661</v>
      </c>
    </row>
    <row r="17" spans="1:6" ht="192" x14ac:dyDescent="0.25">
      <c r="A17" s="19">
        <v>11</v>
      </c>
      <c r="B17" s="20" t="s">
        <v>1141</v>
      </c>
      <c r="C17" s="26">
        <v>4</v>
      </c>
      <c r="D17" s="22" t="s">
        <v>1136</v>
      </c>
      <c r="E17" s="37">
        <v>70</v>
      </c>
      <c r="F17" s="24">
        <f t="shared" si="0"/>
        <v>280</v>
      </c>
    </row>
    <row r="18" spans="1:6" ht="312" x14ac:dyDescent="0.25">
      <c r="A18" s="19">
        <v>12</v>
      </c>
      <c r="B18" s="20" t="s">
        <v>1142</v>
      </c>
      <c r="C18" s="26">
        <v>6</v>
      </c>
      <c r="D18" s="22" t="s">
        <v>1136</v>
      </c>
      <c r="E18" s="37">
        <v>200</v>
      </c>
      <c r="F18" s="24">
        <f t="shared" si="0"/>
        <v>1200</v>
      </c>
    </row>
    <row r="19" spans="1:6" ht="132" x14ac:dyDescent="0.25">
      <c r="A19" s="19">
        <v>13</v>
      </c>
      <c r="B19" s="20" t="s">
        <v>1143</v>
      </c>
      <c r="C19" s="26">
        <v>1</v>
      </c>
      <c r="D19" s="22" t="s">
        <v>1136</v>
      </c>
      <c r="E19" s="37">
        <v>4368</v>
      </c>
      <c r="F19" s="24">
        <f t="shared" si="0"/>
        <v>4368</v>
      </c>
    </row>
    <row r="20" spans="1:6" ht="120" x14ac:dyDescent="0.25">
      <c r="A20" s="19">
        <v>14</v>
      </c>
      <c r="B20" s="20" t="s">
        <v>1144</v>
      </c>
      <c r="C20" s="26">
        <v>7</v>
      </c>
      <c r="D20" s="22" t="s">
        <v>1136</v>
      </c>
      <c r="E20" s="30">
        <v>1430</v>
      </c>
      <c r="F20" s="24">
        <f t="shared" si="0"/>
        <v>10010</v>
      </c>
    </row>
    <row r="21" spans="1:6" ht="48" x14ac:dyDescent="0.25">
      <c r="A21" s="19">
        <v>15</v>
      </c>
      <c r="B21" s="20" t="s">
        <v>1145</v>
      </c>
      <c r="C21" s="26">
        <v>4</v>
      </c>
      <c r="D21" s="22" t="s">
        <v>1136</v>
      </c>
      <c r="E21" s="30">
        <v>8580</v>
      </c>
      <c r="F21" s="24">
        <f t="shared" si="0"/>
        <v>34320</v>
      </c>
    </row>
    <row r="22" spans="1:6" ht="204" x14ac:dyDescent="0.25">
      <c r="A22" s="19">
        <v>16</v>
      </c>
      <c r="B22" s="20" t="s">
        <v>1146</v>
      </c>
      <c r="C22" s="26">
        <v>3</v>
      </c>
      <c r="D22" s="22" t="s">
        <v>1136</v>
      </c>
      <c r="E22" s="30">
        <v>1800</v>
      </c>
      <c r="F22" s="24">
        <f t="shared" si="0"/>
        <v>5400</v>
      </c>
    </row>
    <row r="23" spans="1:6" ht="192" x14ac:dyDescent="0.25">
      <c r="A23" s="19">
        <v>17</v>
      </c>
      <c r="B23" s="20" t="s">
        <v>1147</v>
      </c>
      <c r="C23" s="26">
        <v>7</v>
      </c>
      <c r="D23" s="22" t="s">
        <v>1136</v>
      </c>
      <c r="E23" s="30">
        <v>2350</v>
      </c>
      <c r="F23" s="24">
        <f t="shared" si="0"/>
        <v>16450</v>
      </c>
    </row>
    <row r="24" spans="1:6" ht="372" x14ac:dyDescent="0.25">
      <c r="A24" s="19">
        <v>18</v>
      </c>
      <c r="B24" s="20" t="s">
        <v>1148</v>
      </c>
      <c r="C24" s="26">
        <v>1</v>
      </c>
      <c r="D24" s="22" t="s">
        <v>1136</v>
      </c>
      <c r="E24" s="30">
        <v>400</v>
      </c>
      <c r="F24" s="24">
        <f t="shared" si="0"/>
        <v>400</v>
      </c>
    </row>
    <row r="25" spans="1:6" ht="144" x14ac:dyDescent="0.25">
      <c r="A25" s="19">
        <v>19</v>
      </c>
      <c r="B25" s="20" t="s">
        <v>1149</v>
      </c>
      <c r="C25" s="26">
        <v>5</v>
      </c>
      <c r="D25" s="22" t="s">
        <v>1136</v>
      </c>
      <c r="E25" s="30">
        <v>110</v>
      </c>
      <c r="F25" s="24">
        <f t="shared" si="0"/>
        <v>550</v>
      </c>
    </row>
    <row r="26" spans="1:6" ht="36" x14ac:dyDescent="0.25">
      <c r="A26" s="19">
        <v>20</v>
      </c>
      <c r="B26" s="20" t="s">
        <v>1150</v>
      </c>
      <c r="C26" s="26">
        <v>1</v>
      </c>
      <c r="D26" s="22" t="s">
        <v>1136</v>
      </c>
      <c r="E26" s="30">
        <v>832</v>
      </c>
      <c r="F26" s="24">
        <f t="shared" si="0"/>
        <v>832</v>
      </c>
    </row>
    <row r="27" spans="1:6" ht="409.5" x14ac:dyDescent="0.25">
      <c r="A27" s="19">
        <v>22</v>
      </c>
      <c r="B27" s="7" t="s">
        <v>1151</v>
      </c>
      <c r="C27" s="26">
        <v>43</v>
      </c>
      <c r="D27" s="22" t="s">
        <v>1136</v>
      </c>
      <c r="E27" s="30">
        <v>1590</v>
      </c>
      <c r="F27" s="24">
        <f t="shared" si="0"/>
        <v>68370</v>
      </c>
    </row>
    <row r="28" spans="1:6" ht="409.5" x14ac:dyDescent="0.25">
      <c r="A28" s="19">
        <v>23</v>
      </c>
      <c r="B28" s="20" t="s">
        <v>1152</v>
      </c>
      <c r="C28" s="26">
        <v>6</v>
      </c>
      <c r="D28" s="22" t="s">
        <v>1136</v>
      </c>
      <c r="E28" s="30">
        <v>650</v>
      </c>
      <c r="F28" s="24">
        <f t="shared" si="0"/>
        <v>3900</v>
      </c>
    </row>
    <row r="29" spans="1:6" ht="288" x14ac:dyDescent="0.25">
      <c r="A29" s="19">
        <v>24</v>
      </c>
      <c r="B29" s="20" t="s">
        <v>1153</v>
      </c>
      <c r="C29" s="26">
        <v>12</v>
      </c>
      <c r="D29" s="22" t="s">
        <v>1136</v>
      </c>
      <c r="E29" s="30">
        <v>380</v>
      </c>
      <c r="F29" s="24">
        <f t="shared" si="0"/>
        <v>4560</v>
      </c>
    </row>
    <row r="30" spans="1:6" ht="228" x14ac:dyDescent="0.25">
      <c r="A30" s="19">
        <v>26</v>
      </c>
      <c r="B30" s="20" t="s">
        <v>1154</v>
      </c>
      <c r="C30" s="26">
        <v>2</v>
      </c>
      <c r="D30" s="22" t="s">
        <v>1136</v>
      </c>
      <c r="E30" s="30">
        <v>550</v>
      </c>
      <c r="F30" s="24">
        <f t="shared" si="0"/>
        <v>1100</v>
      </c>
    </row>
    <row r="31" spans="1:6" ht="396" x14ac:dyDescent="0.25">
      <c r="A31" s="19">
        <v>27</v>
      </c>
      <c r="B31" s="20" t="s">
        <v>1155</v>
      </c>
      <c r="C31" s="26">
        <v>3</v>
      </c>
      <c r="D31" s="22" t="s">
        <v>1136</v>
      </c>
      <c r="E31" s="30">
        <v>500</v>
      </c>
      <c r="F31" s="24">
        <f t="shared" si="0"/>
        <v>1500</v>
      </c>
    </row>
    <row r="32" spans="1:6" ht="240" x14ac:dyDescent="0.25">
      <c r="A32" s="19">
        <v>28</v>
      </c>
      <c r="B32" s="20" t="s">
        <v>1156</v>
      </c>
      <c r="C32" s="26">
        <v>2</v>
      </c>
      <c r="D32" s="22" t="s">
        <v>1136</v>
      </c>
      <c r="E32" s="30">
        <v>150</v>
      </c>
      <c r="F32" s="24">
        <f t="shared" si="0"/>
        <v>300</v>
      </c>
    </row>
    <row r="33" spans="1:6" ht="300" x14ac:dyDescent="0.25">
      <c r="A33" s="19">
        <v>29</v>
      </c>
      <c r="B33" s="20" t="s">
        <v>1157</v>
      </c>
      <c r="C33" s="26">
        <v>5</v>
      </c>
      <c r="D33" s="22" t="s">
        <v>1136</v>
      </c>
      <c r="E33" s="30">
        <v>1100</v>
      </c>
      <c r="F33" s="24">
        <f t="shared" si="0"/>
        <v>5500</v>
      </c>
    </row>
    <row r="34" spans="1:6" ht="204" x14ac:dyDescent="0.25">
      <c r="A34" s="19">
        <v>30</v>
      </c>
      <c r="B34" s="20" t="s">
        <v>1158</v>
      </c>
      <c r="C34" s="26">
        <v>1</v>
      </c>
      <c r="D34" s="22" t="s">
        <v>1136</v>
      </c>
      <c r="E34" s="30">
        <v>1200</v>
      </c>
      <c r="F34" s="24">
        <f t="shared" si="0"/>
        <v>1200</v>
      </c>
    </row>
    <row r="35" spans="1:6" ht="409.5" x14ac:dyDescent="0.25">
      <c r="A35" s="19">
        <v>31</v>
      </c>
      <c r="B35" s="20" t="s">
        <v>1159</v>
      </c>
      <c r="C35" s="26">
        <v>8</v>
      </c>
      <c r="D35" s="22" t="s">
        <v>1136</v>
      </c>
      <c r="E35" s="30">
        <v>2150</v>
      </c>
      <c r="F35" s="24">
        <f t="shared" si="0"/>
        <v>17200</v>
      </c>
    </row>
    <row r="36" spans="1:6" ht="409.5" x14ac:dyDescent="0.25">
      <c r="A36" s="19">
        <v>32</v>
      </c>
      <c r="B36" s="20" t="s">
        <v>1160</v>
      </c>
      <c r="C36" s="26">
        <v>4</v>
      </c>
      <c r="D36" s="22" t="s">
        <v>1136</v>
      </c>
      <c r="E36" s="30">
        <v>2350</v>
      </c>
      <c r="F36" s="24">
        <f t="shared" si="0"/>
        <v>9400</v>
      </c>
    </row>
    <row r="37" spans="1:6" ht="240" x14ac:dyDescent="0.25">
      <c r="A37" s="19">
        <v>33</v>
      </c>
      <c r="B37" s="20" t="s">
        <v>1161</v>
      </c>
      <c r="C37" s="26">
        <v>7</v>
      </c>
      <c r="D37" s="22" t="s">
        <v>1136</v>
      </c>
      <c r="E37" s="30">
        <v>60</v>
      </c>
      <c r="F37" s="24">
        <f t="shared" si="0"/>
        <v>420</v>
      </c>
    </row>
    <row r="38" spans="1:6" ht="384" x14ac:dyDescent="0.25">
      <c r="A38" s="19">
        <v>34</v>
      </c>
      <c r="B38" s="20" t="s">
        <v>1162</v>
      </c>
      <c r="C38" s="26">
        <v>6</v>
      </c>
      <c r="D38" s="22" t="s">
        <v>1136</v>
      </c>
      <c r="E38" s="30">
        <v>3300</v>
      </c>
      <c r="F38" s="24">
        <f t="shared" si="0"/>
        <v>19800</v>
      </c>
    </row>
    <row r="39" spans="1:6" ht="240" x14ac:dyDescent="0.25">
      <c r="A39" s="19">
        <v>35</v>
      </c>
      <c r="B39" s="7" t="s">
        <v>1163</v>
      </c>
      <c r="C39" s="26">
        <v>57</v>
      </c>
      <c r="D39" s="22" t="s">
        <v>1136</v>
      </c>
      <c r="E39" s="30">
        <v>1600</v>
      </c>
      <c r="F39" s="24">
        <f t="shared" si="0"/>
        <v>91200</v>
      </c>
    </row>
    <row r="40" spans="1:6" ht="204" x14ac:dyDescent="0.25">
      <c r="A40" s="19">
        <v>36</v>
      </c>
      <c r="B40" s="7" t="s">
        <v>1164</v>
      </c>
      <c r="C40" s="26">
        <v>5</v>
      </c>
      <c r="D40" s="22" t="s">
        <v>1136</v>
      </c>
      <c r="E40" s="30">
        <v>2400</v>
      </c>
      <c r="F40" s="24">
        <f t="shared" si="0"/>
        <v>12000</v>
      </c>
    </row>
    <row r="41" spans="1:6" ht="240" x14ac:dyDescent="0.25">
      <c r="A41" s="19">
        <v>37</v>
      </c>
      <c r="B41" s="20" t="s">
        <v>1165</v>
      </c>
      <c r="C41" s="26">
        <v>6</v>
      </c>
      <c r="D41" s="22" t="s">
        <v>1136</v>
      </c>
      <c r="E41" s="30">
        <v>95</v>
      </c>
      <c r="F41" s="24">
        <f t="shared" si="0"/>
        <v>570</v>
      </c>
    </row>
    <row r="42" spans="1:6" ht="348" x14ac:dyDescent="0.25">
      <c r="A42" s="19">
        <v>38</v>
      </c>
      <c r="B42" s="20" t="s">
        <v>1166</v>
      </c>
      <c r="C42" s="26">
        <v>14</v>
      </c>
      <c r="D42" s="22" t="s">
        <v>1136</v>
      </c>
      <c r="E42" s="30">
        <v>1200</v>
      </c>
      <c r="F42" s="24">
        <f t="shared" si="0"/>
        <v>16800</v>
      </c>
    </row>
    <row r="43" spans="1:6" ht="360" x14ac:dyDescent="0.25">
      <c r="A43" s="19">
        <v>39</v>
      </c>
      <c r="B43" s="20" t="s">
        <v>1167</v>
      </c>
      <c r="C43" s="26">
        <v>9</v>
      </c>
      <c r="D43" s="22" t="s">
        <v>1136</v>
      </c>
      <c r="E43" s="30">
        <v>1700</v>
      </c>
      <c r="F43" s="24">
        <f t="shared" si="0"/>
        <v>15300</v>
      </c>
    </row>
    <row r="44" spans="1:6" ht="409.5" x14ac:dyDescent="0.25">
      <c r="A44" s="19">
        <v>40</v>
      </c>
      <c r="B44" s="20" t="s">
        <v>1168</v>
      </c>
      <c r="C44" s="26">
        <v>2</v>
      </c>
      <c r="D44" s="22" t="s">
        <v>1136</v>
      </c>
      <c r="E44" s="30">
        <v>2960</v>
      </c>
      <c r="F44" s="24">
        <f t="shared" si="0"/>
        <v>5920</v>
      </c>
    </row>
    <row r="45" spans="1:6" ht="409.5" x14ac:dyDescent="0.25">
      <c r="A45" s="19">
        <v>41</v>
      </c>
      <c r="B45" s="7" t="s">
        <v>1169</v>
      </c>
      <c r="C45" s="26">
        <v>3</v>
      </c>
      <c r="D45" s="22" t="s">
        <v>1136</v>
      </c>
      <c r="E45" s="30">
        <v>999</v>
      </c>
      <c r="F45" s="24">
        <f t="shared" si="0"/>
        <v>2997</v>
      </c>
    </row>
    <row r="46" spans="1:6" ht="120" x14ac:dyDescent="0.25">
      <c r="A46" s="19">
        <v>42</v>
      </c>
      <c r="B46" s="7" t="s">
        <v>1170</v>
      </c>
      <c r="C46" s="26">
        <v>46</v>
      </c>
      <c r="D46" s="22" t="s">
        <v>1136</v>
      </c>
      <c r="E46" s="30">
        <v>250</v>
      </c>
      <c r="F46" s="24">
        <f t="shared" si="0"/>
        <v>11500</v>
      </c>
    </row>
    <row r="47" spans="1:6" ht="156" x14ac:dyDescent="0.25">
      <c r="A47" s="19">
        <v>43</v>
      </c>
      <c r="B47" s="7" t="s">
        <v>1171</v>
      </c>
      <c r="C47" s="26">
        <v>39</v>
      </c>
      <c r="D47" s="22" t="s">
        <v>1136</v>
      </c>
      <c r="E47" s="30">
        <v>250</v>
      </c>
      <c r="F47" s="24">
        <f t="shared" si="0"/>
        <v>9750</v>
      </c>
    </row>
    <row r="48" spans="1:6" ht="72" x14ac:dyDescent="0.25">
      <c r="A48" s="19">
        <v>44</v>
      </c>
      <c r="B48" s="7" t="s">
        <v>1172</v>
      </c>
      <c r="C48" s="26">
        <v>10</v>
      </c>
      <c r="D48" s="22" t="s">
        <v>1136</v>
      </c>
      <c r="E48" s="30">
        <v>176</v>
      </c>
      <c r="F48" s="24">
        <f t="shared" si="0"/>
        <v>1760</v>
      </c>
    </row>
    <row r="49" spans="1:6" ht="300" x14ac:dyDescent="0.25">
      <c r="A49" s="19">
        <v>45</v>
      </c>
      <c r="B49" s="7" t="s">
        <v>1173</v>
      </c>
      <c r="C49" s="26">
        <v>8</v>
      </c>
      <c r="D49" s="22" t="s">
        <v>1136</v>
      </c>
      <c r="E49" s="30">
        <v>230</v>
      </c>
      <c r="F49" s="24">
        <f t="shared" si="0"/>
        <v>1840</v>
      </c>
    </row>
    <row r="50" spans="1:6" ht="15.75" x14ac:dyDescent="0.25">
      <c r="A50" s="218" t="s">
        <v>1127</v>
      </c>
      <c r="B50" s="218"/>
      <c r="C50" s="218"/>
      <c r="D50" s="218"/>
      <c r="E50" s="218"/>
      <c r="F50" s="38">
        <f>SUM(F12:F49)</f>
        <v>404002</v>
      </c>
    </row>
    <row r="51" spans="1:6" x14ac:dyDescent="0.25">
      <c r="E51"/>
    </row>
    <row r="52" spans="1:6" x14ac:dyDescent="0.25">
      <c r="A52" s="32" t="s">
        <v>11</v>
      </c>
      <c r="E52"/>
      <c r="F52" s="39"/>
    </row>
    <row r="53" spans="1:6" ht="15.75" x14ac:dyDescent="0.25">
      <c r="A53" s="208" t="s">
        <v>1128</v>
      </c>
      <c r="B53" s="208"/>
      <c r="C53" s="208"/>
      <c r="D53" s="208"/>
      <c r="E53" s="208"/>
      <c r="F53" s="208"/>
    </row>
    <row r="54" spans="1:6" ht="15.75" x14ac:dyDescent="0.25">
      <c r="A54" s="208" t="s">
        <v>1129</v>
      </c>
      <c r="B54" s="208"/>
      <c r="C54" s="208"/>
      <c r="D54" s="208"/>
      <c r="E54" s="208"/>
      <c r="F54" s="208"/>
    </row>
    <row r="55" spans="1:6" ht="15.75" x14ac:dyDescent="0.25">
      <c r="A55" s="219" t="s">
        <v>1130</v>
      </c>
      <c r="B55" s="219"/>
      <c r="C55" s="219"/>
      <c r="D55" s="219"/>
      <c r="E55" s="219"/>
      <c r="F55" s="219"/>
    </row>
    <row r="56" spans="1:6" x14ac:dyDescent="0.25">
      <c r="E56"/>
      <c r="F56" s="1"/>
    </row>
    <row r="57" spans="1:6" x14ac:dyDescent="0.25">
      <c r="E57"/>
      <c r="F57" s="1"/>
    </row>
    <row r="58" spans="1:6" x14ac:dyDescent="0.25">
      <c r="E58"/>
      <c r="F58" s="1"/>
    </row>
    <row r="59" spans="1:6" x14ac:dyDescent="0.25">
      <c r="E59"/>
      <c r="F59" s="1"/>
    </row>
    <row r="60" spans="1:6" x14ac:dyDescent="0.25">
      <c r="E60"/>
      <c r="F60" s="1"/>
    </row>
    <row r="61" spans="1:6" x14ac:dyDescent="0.25">
      <c r="E61"/>
      <c r="F61" s="1"/>
    </row>
    <row r="62" spans="1:6" x14ac:dyDescent="0.25">
      <c r="E62"/>
      <c r="F62" s="1"/>
    </row>
    <row r="63" spans="1:6" x14ac:dyDescent="0.25">
      <c r="E63"/>
      <c r="F63" s="1"/>
    </row>
    <row r="64" spans="1:6" x14ac:dyDescent="0.25">
      <c r="E64"/>
      <c r="F64" s="1"/>
    </row>
    <row r="65" spans="5:6" x14ac:dyDescent="0.25">
      <c r="E65"/>
      <c r="F65" s="1"/>
    </row>
    <row r="66" spans="5:6" x14ac:dyDescent="0.25">
      <c r="E66"/>
      <c r="F66" s="1"/>
    </row>
    <row r="67" spans="5:6" x14ac:dyDescent="0.25">
      <c r="E67"/>
      <c r="F67" s="1"/>
    </row>
    <row r="68" spans="5:6" x14ac:dyDescent="0.25">
      <c r="E68"/>
      <c r="F68" s="1"/>
    </row>
    <row r="69" spans="5:6" x14ac:dyDescent="0.25">
      <c r="E69"/>
      <c r="F69" s="1"/>
    </row>
    <row r="70" spans="5:6" x14ac:dyDescent="0.25">
      <c r="E70"/>
      <c r="F70" s="1"/>
    </row>
    <row r="71" spans="5:6" x14ac:dyDescent="0.25">
      <c r="E71"/>
      <c r="F71" s="1"/>
    </row>
    <row r="72" spans="5:6" x14ac:dyDescent="0.25">
      <c r="E72"/>
      <c r="F72" s="1"/>
    </row>
    <row r="73" spans="5:6" x14ac:dyDescent="0.25">
      <c r="E73"/>
      <c r="F73" s="1"/>
    </row>
    <row r="74" spans="5:6" x14ac:dyDescent="0.25">
      <c r="E74"/>
      <c r="F74" s="1"/>
    </row>
    <row r="75" spans="5:6" x14ac:dyDescent="0.25">
      <c r="E75"/>
      <c r="F75" s="1"/>
    </row>
    <row r="76" spans="5:6" x14ac:dyDescent="0.25">
      <c r="E76"/>
      <c r="F76" s="1"/>
    </row>
    <row r="77" spans="5:6" x14ac:dyDescent="0.25">
      <c r="E77"/>
      <c r="F77" s="1"/>
    </row>
    <row r="78" spans="5:6" x14ac:dyDescent="0.25">
      <c r="E78"/>
      <c r="F78" s="1"/>
    </row>
    <row r="79" spans="5:6" x14ac:dyDescent="0.25">
      <c r="E79"/>
      <c r="F79" s="1"/>
    </row>
    <row r="80" spans="5:6" x14ac:dyDescent="0.25">
      <c r="E80"/>
      <c r="F80" s="1"/>
    </row>
    <row r="81" spans="5:6" x14ac:dyDescent="0.25">
      <c r="E81"/>
      <c r="F81" s="1"/>
    </row>
    <row r="82" spans="5:6" x14ac:dyDescent="0.25">
      <c r="E82"/>
      <c r="F82" s="1"/>
    </row>
    <row r="83" spans="5:6" x14ac:dyDescent="0.25">
      <c r="E83"/>
      <c r="F83" s="1"/>
    </row>
    <row r="84" spans="5:6" x14ac:dyDescent="0.25">
      <c r="E84"/>
      <c r="F84" s="1"/>
    </row>
    <row r="85" spans="5:6" x14ac:dyDescent="0.25">
      <c r="E85"/>
      <c r="F85" s="1"/>
    </row>
    <row r="86" spans="5:6" x14ac:dyDescent="0.25">
      <c r="E86"/>
      <c r="F86" s="1"/>
    </row>
    <row r="87" spans="5:6" x14ac:dyDescent="0.25">
      <c r="E87"/>
      <c r="F87" s="1"/>
    </row>
    <row r="88" spans="5:6" x14ac:dyDescent="0.25">
      <c r="E88"/>
      <c r="F88" s="1"/>
    </row>
    <row r="89" spans="5:6" x14ac:dyDescent="0.25">
      <c r="E89"/>
      <c r="F89" s="1"/>
    </row>
    <row r="90" spans="5:6" x14ac:dyDescent="0.25">
      <c r="E90"/>
      <c r="F90" s="1"/>
    </row>
    <row r="91" spans="5:6" x14ac:dyDescent="0.25">
      <c r="E91"/>
      <c r="F91" s="1"/>
    </row>
    <row r="92" spans="5:6" x14ac:dyDescent="0.25">
      <c r="E92"/>
      <c r="F92" s="1"/>
    </row>
    <row r="93" spans="5:6" x14ac:dyDescent="0.25">
      <c r="E93"/>
      <c r="F93" s="1"/>
    </row>
    <row r="94" spans="5:6" x14ac:dyDescent="0.25">
      <c r="E94"/>
      <c r="F94" s="1"/>
    </row>
    <row r="95" spans="5:6" x14ac:dyDescent="0.25">
      <c r="E95"/>
      <c r="F95" s="1"/>
    </row>
    <row r="96" spans="5:6" x14ac:dyDescent="0.25">
      <c r="E96"/>
      <c r="F96" s="1"/>
    </row>
    <row r="97" spans="5:6" x14ac:dyDescent="0.25">
      <c r="E97"/>
      <c r="F97" s="1"/>
    </row>
    <row r="98" spans="5:6" x14ac:dyDescent="0.25">
      <c r="E98"/>
      <c r="F98" s="1"/>
    </row>
    <row r="99" spans="5:6" x14ac:dyDescent="0.25">
      <c r="E99"/>
      <c r="F99" s="1"/>
    </row>
    <row r="100" spans="5:6" x14ac:dyDescent="0.25">
      <c r="E100"/>
      <c r="F100" s="1"/>
    </row>
    <row r="101" spans="5:6" x14ac:dyDescent="0.25">
      <c r="E101"/>
      <c r="F101" s="1"/>
    </row>
    <row r="102" spans="5:6" x14ac:dyDescent="0.25">
      <c r="E102"/>
      <c r="F102" s="1"/>
    </row>
    <row r="103" spans="5:6" x14ac:dyDescent="0.25">
      <c r="E103"/>
      <c r="F103" s="1"/>
    </row>
    <row r="104" spans="5:6" x14ac:dyDescent="0.25">
      <c r="E104"/>
      <c r="F104" s="1"/>
    </row>
    <row r="105" spans="5:6" x14ac:dyDescent="0.25">
      <c r="E105"/>
      <c r="F105" s="1"/>
    </row>
    <row r="106" spans="5:6" x14ac:dyDescent="0.25">
      <c r="E106"/>
      <c r="F106" s="1"/>
    </row>
    <row r="107" spans="5:6" x14ac:dyDescent="0.25">
      <c r="E107"/>
      <c r="F107" s="1"/>
    </row>
    <row r="108" spans="5:6" x14ac:dyDescent="0.25">
      <c r="E108"/>
      <c r="F108" s="1"/>
    </row>
    <row r="109" spans="5:6" x14ac:dyDescent="0.25">
      <c r="E109"/>
      <c r="F109" s="1"/>
    </row>
    <row r="110" spans="5:6" x14ac:dyDescent="0.25">
      <c r="E110"/>
      <c r="F110" s="1"/>
    </row>
    <row r="111" spans="5:6" x14ac:dyDescent="0.25">
      <c r="E111"/>
      <c r="F111" s="1"/>
    </row>
    <row r="112" spans="5:6" x14ac:dyDescent="0.25">
      <c r="E112"/>
      <c r="F112" s="1"/>
    </row>
    <row r="113" spans="5:6" x14ac:dyDescent="0.25">
      <c r="E113"/>
      <c r="F113" s="1"/>
    </row>
    <row r="114" spans="5:6" x14ac:dyDescent="0.25">
      <c r="E114"/>
      <c r="F114" s="1"/>
    </row>
    <row r="115" spans="5:6" x14ac:dyDescent="0.25">
      <c r="E115"/>
      <c r="F115" s="1"/>
    </row>
    <row r="116" spans="5:6" x14ac:dyDescent="0.25">
      <c r="E116"/>
      <c r="F116" s="1"/>
    </row>
    <row r="117" spans="5:6" x14ac:dyDescent="0.25">
      <c r="E117"/>
      <c r="F117" s="1"/>
    </row>
    <row r="118" spans="5:6" x14ac:dyDescent="0.25">
      <c r="E118"/>
      <c r="F118" s="1"/>
    </row>
    <row r="119" spans="5:6" x14ac:dyDescent="0.25">
      <c r="E119"/>
      <c r="F119" s="1"/>
    </row>
    <row r="120" spans="5:6" x14ac:dyDescent="0.25">
      <c r="E120"/>
      <c r="F120" s="1"/>
    </row>
    <row r="121" spans="5:6" x14ac:dyDescent="0.25">
      <c r="E121"/>
      <c r="F121" s="1"/>
    </row>
    <row r="122" spans="5:6" x14ac:dyDescent="0.25">
      <c r="E122"/>
      <c r="F122" s="1"/>
    </row>
    <row r="123" spans="5:6" x14ac:dyDescent="0.25">
      <c r="E123"/>
      <c r="F123" s="1"/>
    </row>
    <row r="124" spans="5:6" x14ac:dyDescent="0.25">
      <c r="E124"/>
      <c r="F124" s="1"/>
    </row>
    <row r="125" spans="5:6" x14ac:dyDescent="0.25">
      <c r="E125"/>
      <c r="F125" s="1"/>
    </row>
    <row r="126" spans="5:6" x14ac:dyDescent="0.25">
      <c r="E126"/>
      <c r="F126" s="1"/>
    </row>
    <row r="127" spans="5:6" x14ac:dyDescent="0.25">
      <c r="E127"/>
      <c r="F127" s="1"/>
    </row>
    <row r="128" spans="5:6" x14ac:dyDescent="0.25">
      <c r="E128"/>
      <c r="F128" s="1"/>
    </row>
    <row r="129" spans="5:6" x14ac:dyDescent="0.25">
      <c r="E129"/>
      <c r="F129" s="1"/>
    </row>
    <row r="130" spans="5:6" x14ac:dyDescent="0.25">
      <c r="E130"/>
      <c r="F130" s="1"/>
    </row>
    <row r="131" spans="5:6" x14ac:dyDescent="0.25">
      <c r="E131"/>
      <c r="F131" s="1"/>
    </row>
    <row r="132" spans="5:6" x14ac:dyDescent="0.25">
      <c r="E132"/>
      <c r="F132" s="1"/>
    </row>
    <row r="133" spans="5:6" x14ac:dyDescent="0.25">
      <c r="E133"/>
      <c r="F133" s="1"/>
    </row>
    <row r="134" spans="5:6" x14ac:dyDescent="0.25">
      <c r="E134"/>
      <c r="F134" s="1"/>
    </row>
    <row r="135" spans="5:6" x14ac:dyDescent="0.25">
      <c r="E135"/>
      <c r="F135" s="1"/>
    </row>
    <row r="136" spans="5:6" x14ac:dyDescent="0.25">
      <c r="E136"/>
      <c r="F136" s="1"/>
    </row>
    <row r="137" spans="5:6" x14ac:dyDescent="0.25">
      <c r="E137"/>
      <c r="F137" s="1"/>
    </row>
    <row r="138" spans="5:6" x14ac:dyDescent="0.25">
      <c r="E138"/>
      <c r="F138" s="1"/>
    </row>
    <row r="139" spans="5:6" x14ac:dyDescent="0.25">
      <c r="E139"/>
      <c r="F139" s="1"/>
    </row>
    <row r="140" spans="5:6" x14ac:dyDescent="0.25">
      <c r="E140"/>
      <c r="F140" s="1"/>
    </row>
    <row r="141" spans="5:6" x14ac:dyDescent="0.25">
      <c r="E141"/>
      <c r="F141" s="1"/>
    </row>
    <row r="142" spans="5:6" x14ac:dyDescent="0.25">
      <c r="E142"/>
      <c r="F142" s="1"/>
    </row>
    <row r="143" spans="5:6" x14ac:dyDescent="0.25">
      <c r="E143"/>
      <c r="F143" s="1"/>
    </row>
    <row r="144" spans="5:6" x14ac:dyDescent="0.25">
      <c r="E144"/>
      <c r="F144" s="1"/>
    </row>
    <row r="145" spans="5:6" x14ac:dyDescent="0.25">
      <c r="E145"/>
      <c r="F145" s="1"/>
    </row>
    <row r="146" spans="5:6" x14ac:dyDescent="0.25">
      <c r="E146"/>
      <c r="F146" s="1"/>
    </row>
    <row r="147" spans="5:6" x14ac:dyDescent="0.25">
      <c r="E147"/>
      <c r="F147" s="1"/>
    </row>
    <row r="148" spans="5:6" x14ac:dyDescent="0.25">
      <c r="E148"/>
      <c r="F148" s="1"/>
    </row>
    <row r="149" spans="5:6" x14ac:dyDescent="0.25">
      <c r="E149"/>
      <c r="F149" s="1"/>
    </row>
    <row r="150" spans="5:6" x14ac:dyDescent="0.25">
      <c r="E150"/>
      <c r="F150" s="1"/>
    </row>
    <row r="151" spans="5:6" x14ac:dyDescent="0.25">
      <c r="E151"/>
      <c r="F151" s="1"/>
    </row>
    <row r="152" spans="5:6" x14ac:dyDescent="0.25">
      <c r="E152"/>
      <c r="F152" s="1"/>
    </row>
    <row r="153" spans="5:6" x14ac:dyDescent="0.25">
      <c r="E153"/>
      <c r="F153" s="1"/>
    </row>
    <row r="154" spans="5:6" x14ac:dyDescent="0.25">
      <c r="E154"/>
      <c r="F154" s="1"/>
    </row>
    <row r="155" spans="5:6" x14ac:dyDescent="0.25">
      <c r="E155"/>
      <c r="F155" s="1"/>
    </row>
    <row r="156" spans="5:6" x14ac:dyDescent="0.25">
      <c r="E156"/>
      <c r="F156" s="1"/>
    </row>
    <row r="157" spans="5:6" x14ac:dyDescent="0.25">
      <c r="E157"/>
      <c r="F157" s="1"/>
    </row>
    <row r="158" spans="5:6" x14ac:dyDescent="0.25">
      <c r="E158"/>
      <c r="F158" s="1"/>
    </row>
    <row r="159" spans="5:6" x14ac:dyDescent="0.25">
      <c r="E159"/>
      <c r="F159" s="1"/>
    </row>
    <row r="160" spans="5:6" x14ac:dyDescent="0.25">
      <c r="E160"/>
      <c r="F160" s="1"/>
    </row>
    <row r="161" spans="5:6" x14ac:dyDescent="0.25">
      <c r="E161"/>
      <c r="F161" s="1"/>
    </row>
    <row r="162" spans="5:6" x14ac:dyDescent="0.25">
      <c r="E162"/>
      <c r="F162" s="1"/>
    </row>
    <row r="163" spans="5:6" x14ac:dyDescent="0.25">
      <c r="E163"/>
      <c r="F163" s="1"/>
    </row>
    <row r="164" spans="5:6" x14ac:dyDescent="0.25">
      <c r="E164"/>
      <c r="F164" s="1"/>
    </row>
    <row r="165" spans="5:6" x14ac:dyDescent="0.25">
      <c r="E165"/>
      <c r="F165" s="1"/>
    </row>
    <row r="166" spans="5:6" x14ac:dyDescent="0.25">
      <c r="E166"/>
      <c r="F166" s="1"/>
    </row>
    <row r="167" spans="5:6" x14ac:dyDescent="0.25">
      <c r="E167"/>
      <c r="F167" s="1"/>
    </row>
    <row r="168" spans="5:6" x14ac:dyDescent="0.25">
      <c r="E168"/>
      <c r="F168" s="1"/>
    </row>
    <row r="169" spans="5:6" x14ac:dyDescent="0.25">
      <c r="E169"/>
      <c r="F169" s="1"/>
    </row>
    <row r="170" spans="5:6" x14ac:dyDescent="0.25">
      <c r="E170"/>
      <c r="F170" s="1"/>
    </row>
    <row r="171" spans="5:6" x14ac:dyDescent="0.25">
      <c r="E171"/>
      <c r="F171" s="1"/>
    </row>
    <row r="172" spans="5:6" x14ac:dyDescent="0.25">
      <c r="E172"/>
      <c r="F172" s="1"/>
    </row>
    <row r="173" spans="5:6" x14ac:dyDescent="0.25">
      <c r="E173"/>
      <c r="F173" s="1"/>
    </row>
    <row r="174" spans="5:6" x14ac:dyDescent="0.25">
      <c r="E174"/>
      <c r="F174" s="1"/>
    </row>
    <row r="175" spans="5:6" x14ac:dyDescent="0.25">
      <c r="E175"/>
      <c r="F175" s="1"/>
    </row>
    <row r="176" spans="5:6" x14ac:dyDescent="0.25">
      <c r="E176"/>
      <c r="F176" s="1"/>
    </row>
    <row r="177" spans="5:6" x14ac:dyDescent="0.25">
      <c r="E177"/>
      <c r="F177" s="1"/>
    </row>
    <row r="178" spans="5:6" x14ac:dyDescent="0.25">
      <c r="E178"/>
      <c r="F178" s="1"/>
    </row>
    <row r="179" spans="5:6" x14ac:dyDescent="0.25">
      <c r="E179"/>
      <c r="F179" s="1"/>
    </row>
    <row r="180" spans="5:6" x14ac:dyDescent="0.25">
      <c r="E180"/>
      <c r="F180" s="1"/>
    </row>
    <row r="181" spans="5:6" x14ac:dyDescent="0.25">
      <c r="E181"/>
      <c r="F181" s="1"/>
    </row>
    <row r="182" spans="5:6" x14ac:dyDescent="0.25">
      <c r="E182"/>
      <c r="F182" s="1"/>
    </row>
    <row r="183" spans="5:6" x14ac:dyDescent="0.25">
      <c r="E183"/>
      <c r="F183" s="1"/>
    </row>
    <row r="184" spans="5:6" x14ac:dyDescent="0.25">
      <c r="E184"/>
      <c r="F184" s="1"/>
    </row>
    <row r="185" spans="5:6" x14ac:dyDescent="0.25">
      <c r="E185"/>
      <c r="F185" s="1"/>
    </row>
    <row r="186" spans="5:6" x14ac:dyDescent="0.25">
      <c r="E186"/>
      <c r="F186" s="1"/>
    </row>
    <row r="187" spans="5:6" x14ac:dyDescent="0.25">
      <c r="E187"/>
      <c r="F187" s="1"/>
    </row>
    <row r="188" spans="5:6" x14ac:dyDescent="0.25">
      <c r="E188"/>
      <c r="F188" s="1"/>
    </row>
    <row r="189" spans="5:6" x14ac:dyDescent="0.25">
      <c r="E189"/>
      <c r="F189" s="1"/>
    </row>
    <row r="190" spans="5:6" x14ac:dyDescent="0.25">
      <c r="E190"/>
      <c r="F190" s="1"/>
    </row>
    <row r="191" spans="5:6" x14ac:dyDescent="0.25">
      <c r="E191"/>
      <c r="F191" s="1"/>
    </row>
    <row r="192" spans="5:6" x14ac:dyDescent="0.25">
      <c r="E192"/>
      <c r="F192" s="1"/>
    </row>
    <row r="193" spans="5:6" x14ac:dyDescent="0.25">
      <c r="E193"/>
      <c r="F193" s="1"/>
    </row>
    <row r="194" spans="5:6" x14ac:dyDescent="0.25">
      <c r="E194"/>
      <c r="F194" s="1"/>
    </row>
    <row r="195" spans="5:6" x14ac:dyDescent="0.25">
      <c r="E195"/>
      <c r="F195" s="1"/>
    </row>
    <row r="196" spans="5:6" x14ac:dyDescent="0.25">
      <c r="E196"/>
      <c r="F196" s="1"/>
    </row>
    <row r="197" spans="5:6" x14ac:dyDescent="0.25">
      <c r="E197"/>
      <c r="F197" s="1"/>
    </row>
    <row r="198" spans="5:6" x14ac:dyDescent="0.25">
      <c r="E198"/>
      <c r="F198" s="1"/>
    </row>
    <row r="199" spans="5:6" x14ac:dyDescent="0.25">
      <c r="E199"/>
      <c r="F199" s="1"/>
    </row>
    <row r="200" spans="5:6" x14ac:dyDescent="0.25">
      <c r="E200"/>
      <c r="F200" s="1"/>
    </row>
    <row r="201" spans="5:6" x14ac:dyDescent="0.25">
      <c r="E201"/>
      <c r="F201" s="1"/>
    </row>
    <row r="202" spans="5:6" x14ac:dyDescent="0.25">
      <c r="E202"/>
      <c r="F202" s="1"/>
    </row>
    <row r="203" spans="5:6" x14ac:dyDescent="0.25">
      <c r="E203"/>
      <c r="F203" s="1"/>
    </row>
    <row r="204" spans="5:6" x14ac:dyDescent="0.25">
      <c r="E204"/>
      <c r="F204" s="1"/>
    </row>
    <row r="205" spans="5:6" x14ac:dyDescent="0.25">
      <c r="E205"/>
      <c r="F205" s="1"/>
    </row>
    <row r="206" spans="5:6" x14ac:dyDescent="0.25">
      <c r="E206"/>
      <c r="F206" s="1"/>
    </row>
    <row r="207" spans="5:6" x14ac:dyDescent="0.25">
      <c r="E207"/>
      <c r="F207" s="1"/>
    </row>
    <row r="208" spans="5:6" x14ac:dyDescent="0.25">
      <c r="E208"/>
      <c r="F208" s="1"/>
    </row>
    <row r="209" spans="5:6" x14ac:dyDescent="0.25">
      <c r="E209"/>
      <c r="F209" s="1"/>
    </row>
    <row r="210" spans="5:6" x14ac:dyDescent="0.25">
      <c r="E210"/>
      <c r="F210" s="1"/>
    </row>
    <row r="211" spans="5:6" x14ac:dyDescent="0.25">
      <c r="E211"/>
      <c r="F211" s="1"/>
    </row>
    <row r="212" spans="5:6" x14ac:dyDescent="0.25">
      <c r="E212"/>
      <c r="F212" s="1"/>
    </row>
    <row r="213" spans="5:6" x14ac:dyDescent="0.25">
      <c r="E213"/>
      <c r="F213" s="1"/>
    </row>
    <row r="214" spans="5:6" x14ac:dyDescent="0.25">
      <c r="E214"/>
      <c r="F214" s="1"/>
    </row>
    <row r="215" spans="5:6" x14ac:dyDescent="0.25">
      <c r="E215"/>
      <c r="F215" s="1"/>
    </row>
    <row r="216" spans="5:6" x14ac:dyDescent="0.25">
      <c r="E216"/>
      <c r="F216" s="1"/>
    </row>
    <row r="217" spans="5:6" x14ac:dyDescent="0.25">
      <c r="E217"/>
      <c r="F217" s="1"/>
    </row>
    <row r="218" spans="5:6" x14ac:dyDescent="0.25">
      <c r="E218"/>
      <c r="F218" s="1"/>
    </row>
    <row r="219" spans="5:6" x14ac:dyDescent="0.25">
      <c r="E219"/>
      <c r="F219" s="1"/>
    </row>
    <row r="220" spans="5:6" x14ac:dyDescent="0.25">
      <c r="E220"/>
      <c r="F220" s="1"/>
    </row>
    <row r="221" spans="5:6" x14ac:dyDescent="0.25">
      <c r="E221"/>
      <c r="F221" s="1"/>
    </row>
    <row r="222" spans="5:6" x14ac:dyDescent="0.25">
      <c r="E222"/>
      <c r="F222" s="1"/>
    </row>
    <row r="223" spans="5:6" x14ac:dyDescent="0.25">
      <c r="E223"/>
      <c r="F223" s="1"/>
    </row>
    <row r="224" spans="5:6" x14ac:dyDescent="0.25">
      <c r="E224"/>
      <c r="F224" s="1"/>
    </row>
    <row r="225" spans="5:6" x14ac:dyDescent="0.25">
      <c r="E225"/>
      <c r="F225" s="1"/>
    </row>
    <row r="226" spans="5:6" x14ac:dyDescent="0.25">
      <c r="E226"/>
      <c r="F226" s="1"/>
    </row>
    <row r="227" spans="5:6" x14ac:dyDescent="0.25">
      <c r="E227"/>
      <c r="F227" s="1"/>
    </row>
    <row r="228" spans="5:6" x14ac:dyDescent="0.25">
      <c r="E228"/>
      <c r="F228" s="1"/>
    </row>
    <row r="229" spans="5:6" x14ac:dyDescent="0.25">
      <c r="E229"/>
      <c r="F229" s="1"/>
    </row>
    <row r="230" spans="5:6" x14ac:dyDescent="0.25">
      <c r="E230"/>
      <c r="F230" s="1"/>
    </row>
    <row r="231" spans="5:6" x14ac:dyDescent="0.25">
      <c r="E231"/>
      <c r="F231" s="1"/>
    </row>
    <row r="232" spans="5:6" x14ac:dyDescent="0.25">
      <c r="E232"/>
      <c r="F232" s="1"/>
    </row>
    <row r="233" spans="5:6" x14ac:dyDescent="0.25">
      <c r="E233"/>
      <c r="F233" s="1"/>
    </row>
    <row r="234" spans="5:6" x14ac:dyDescent="0.25">
      <c r="E234"/>
      <c r="F234" s="1"/>
    </row>
    <row r="235" spans="5:6" x14ac:dyDescent="0.25">
      <c r="E235"/>
      <c r="F235" s="1"/>
    </row>
    <row r="236" spans="5:6" x14ac:dyDescent="0.25">
      <c r="E236"/>
      <c r="F236" s="1"/>
    </row>
    <row r="237" spans="5:6" x14ac:dyDescent="0.25">
      <c r="E237"/>
      <c r="F237" s="1"/>
    </row>
    <row r="238" spans="5:6" x14ac:dyDescent="0.25">
      <c r="E238"/>
      <c r="F238" s="1"/>
    </row>
    <row r="239" spans="5:6" x14ac:dyDescent="0.25">
      <c r="E239"/>
      <c r="F239" s="1"/>
    </row>
    <row r="240" spans="5:6" x14ac:dyDescent="0.25">
      <c r="E240"/>
      <c r="F240" s="1"/>
    </row>
    <row r="241" spans="5:6" x14ac:dyDescent="0.25">
      <c r="E241"/>
      <c r="F241" s="1"/>
    </row>
    <row r="242" spans="5:6" x14ac:dyDescent="0.25">
      <c r="E242"/>
      <c r="F242" s="1"/>
    </row>
    <row r="243" spans="5:6" x14ac:dyDescent="0.25">
      <c r="E243"/>
      <c r="F243" s="1"/>
    </row>
    <row r="244" spans="5:6" x14ac:dyDescent="0.25">
      <c r="E244"/>
      <c r="F244" s="1"/>
    </row>
    <row r="245" spans="5:6" x14ac:dyDescent="0.25">
      <c r="E245"/>
      <c r="F245" s="1"/>
    </row>
    <row r="246" spans="5:6" x14ac:dyDescent="0.25">
      <c r="E246"/>
      <c r="F246" s="1"/>
    </row>
    <row r="247" spans="5:6" x14ac:dyDescent="0.25">
      <c r="E247"/>
      <c r="F247" s="1"/>
    </row>
    <row r="248" spans="5:6" x14ac:dyDescent="0.25">
      <c r="E248"/>
      <c r="F248" s="1"/>
    </row>
    <row r="249" spans="5:6" x14ac:dyDescent="0.25">
      <c r="E249"/>
      <c r="F249" s="1"/>
    </row>
    <row r="250" spans="5:6" x14ac:dyDescent="0.25">
      <c r="E250"/>
      <c r="F250" s="1"/>
    </row>
    <row r="251" spans="5:6" x14ac:dyDescent="0.25">
      <c r="E251"/>
      <c r="F251" s="1"/>
    </row>
    <row r="252" spans="5:6" x14ac:dyDescent="0.25">
      <c r="E252"/>
      <c r="F252" s="1"/>
    </row>
    <row r="253" spans="5:6" x14ac:dyDescent="0.25">
      <c r="E253"/>
      <c r="F253" s="1"/>
    </row>
    <row r="254" spans="5:6" x14ac:dyDescent="0.25">
      <c r="E254"/>
      <c r="F254" s="1"/>
    </row>
    <row r="255" spans="5:6" x14ac:dyDescent="0.25">
      <c r="E255"/>
      <c r="F255" s="1"/>
    </row>
    <row r="256" spans="5:6" x14ac:dyDescent="0.25">
      <c r="E256"/>
      <c r="F256" s="1"/>
    </row>
    <row r="257" spans="5:6" x14ac:dyDescent="0.25">
      <c r="E257"/>
      <c r="F257" s="1"/>
    </row>
    <row r="258" spans="5:6" x14ac:dyDescent="0.25">
      <c r="E258"/>
      <c r="F258" s="1"/>
    </row>
    <row r="259" spans="5:6" x14ac:dyDescent="0.25">
      <c r="E259"/>
      <c r="F259" s="1"/>
    </row>
    <row r="260" spans="5:6" x14ac:dyDescent="0.25">
      <c r="E260"/>
      <c r="F260" s="1"/>
    </row>
    <row r="261" spans="5:6" x14ac:dyDescent="0.25">
      <c r="E261"/>
      <c r="F261" s="1"/>
    </row>
    <row r="262" spans="5:6" x14ac:dyDescent="0.25">
      <c r="E262"/>
      <c r="F262" s="1"/>
    </row>
    <row r="263" spans="5:6" x14ac:dyDescent="0.25">
      <c r="E263"/>
      <c r="F263" s="1"/>
    </row>
    <row r="264" spans="5:6" x14ac:dyDescent="0.25">
      <c r="E264"/>
      <c r="F264" s="1"/>
    </row>
    <row r="265" spans="5:6" x14ac:dyDescent="0.25">
      <c r="E265"/>
      <c r="F265" s="1"/>
    </row>
    <row r="266" spans="5:6" x14ac:dyDescent="0.25">
      <c r="E266"/>
      <c r="F266" s="1"/>
    </row>
    <row r="267" spans="5:6" x14ac:dyDescent="0.25">
      <c r="E267"/>
      <c r="F267" s="1"/>
    </row>
    <row r="268" spans="5:6" x14ac:dyDescent="0.25">
      <c r="E268"/>
      <c r="F268" s="1"/>
    </row>
    <row r="269" spans="5:6" x14ac:dyDescent="0.25">
      <c r="E269"/>
      <c r="F269" s="1"/>
    </row>
    <row r="270" spans="5:6" x14ac:dyDescent="0.25">
      <c r="E270"/>
      <c r="F270" s="1"/>
    </row>
    <row r="271" spans="5:6" x14ac:dyDescent="0.25">
      <c r="E271"/>
      <c r="F271" s="1"/>
    </row>
    <row r="272" spans="5:6" x14ac:dyDescent="0.25">
      <c r="E272"/>
      <c r="F272" s="1"/>
    </row>
    <row r="273" spans="5:6" x14ac:dyDescent="0.25">
      <c r="E273"/>
      <c r="F273" s="1"/>
    </row>
    <row r="274" spans="5:6" x14ac:dyDescent="0.25">
      <c r="E274"/>
      <c r="F274" s="1"/>
    </row>
    <row r="275" spans="5:6" x14ac:dyDescent="0.25">
      <c r="E275"/>
      <c r="F275" s="1"/>
    </row>
    <row r="276" spans="5:6" x14ac:dyDescent="0.25">
      <c r="E276"/>
      <c r="F276" s="1"/>
    </row>
    <row r="277" spans="5:6" x14ac:dyDescent="0.25">
      <c r="E277"/>
      <c r="F277" s="1"/>
    </row>
    <row r="278" spans="5:6" x14ac:dyDescent="0.25">
      <c r="E278"/>
      <c r="F278" s="1"/>
    </row>
    <row r="279" spans="5:6" x14ac:dyDescent="0.25">
      <c r="E279"/>
      <c r="F279" s="1"/>
    </row>
    <row r="280" spans="5:6" x14ac:dyDescent="0.25">
      <c r="E280"/>
      <c r="F280" s="1"/>
    </row>
    <row r="281" spans="5:6" x14ac:dyDescent="0.25">
      <c r="E281"/>
      <c r="F281" s="1"/>
    </row>
    <row r="282" spans="5:6" x14ac:dyDescent="0.25">
      <c r="E282"/>
      <c r="F282" s="1"/>
    </row>
    <row r="283" spans="5:6" x14ac:dyDescent="0.25">
      <c r="E283"/>
      <c r="F283" s="1"/>
    </row>
    <row r="284" spans="5:6" x14ac:dyDescent="0.25">
      <c r="E284"/>
      <c r="F284" s="1"/>
    </row>
    <row r="285" spans="5:6" x14ac:dyDescent="0.25">
      <c r="E285"/>
      <c r="F285" s="1"/>
    </row>
    <row r="286" spans="5:6" x14ac:dyDescent="0.25">
      <c r="E286"/>
      <c r="F286" s="1"/>
    </row>
    <row r="287" spans="5:6" x14ac:dyDescent="0.25">
      <c r="E287"/>
      <c r="F287" s="1"/>
    </row>
    <row r="288" spans="5:6" x14ac:dyDescent="0.25">
      <c r="E288"/>
      <c r="F288" s="1"/>
    </row>
    <row r="289" spans="5:6" x14ac:dyDescent="0.25">
      <c r="E289"/>
      <c r="F289" s="1"/>
    </row>
    <row r="290" spans="5:6" x14ac:dyDescent="0.25">
      <c r="E290"/>
      <c r="F290" s="1"/>
    </row>
    <row r="291" spans="5:6" x14ac:dyDescent="0.25">
      <c r="E291"/>
      <c r="F291" s="1"/>
    </row>
    <row r="292" spans="5:6" x14ac:dyDescent="0.25">
      <c r="E292"/>
      <c r="F292" s="1"/>
    </row>
    <row r="293" spans="5:6" x14ac:dyDescent="0.25">
      <c r="E293"/>
      <c r="F293" s="1"/>
    </row>
    <row r="294" spans="5:6" x14ac:dyDescent="0.25">
      <c r="E294"/>
      <c r="F294" s="1"/>
    </row>
    <row r="295" spans="5:6" x14ac:dyDescent="0.25">
      <c r="E295"/>
      <c r="F295" s="1"/>
    </row>
    <row r="296" spans="5:6" x14ac:dyDescent="0.25">
      <c r="E296"/>
      <c r="F296" s="1"/>
    </row>
    <row r="297" spans="5:6" x14ac:dyDescent="0.25">
      <c r="E297"/>
      <c r="F297" s="1"/>
    </row>
    <row r="298" spans="5:6" x14ac:dyDescent="0.25">
      <c r="E298"/>
      <c r="F298" s="1"/>
    </row>
    <row r="299" spans="5:6" x14ac:dyDescent="0.25">
      <c r="E299"/>
      <c r="F299" s="1"/>
    </row>
  </sheetData>
  <mergeCells count="12">
    <mergeCell ref="A54:F54"/>
    <mergeCell ref="A55:F55"/>
    <mergeCell ref="A3:A5"/>
    <mergeCell ref="C4:C5"/>
    <mergeCell ref="C6:C7"/>
    <mergeCell ref="C9:F10"/>
    <mergeCell ref="D3:F7"/>
    <mergeCell ref="A1:F1"/>
    <mergeCell ref="A8:B8"/>
    <mergeCell ref="C8:D8"/>
    <mergeCell ref="A50:E50"/>
    <mergeCell ref="A53:F53"/>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8"/>
  <sheetViews>
    <sheetView topLeftCell="A18" workbookViewId="0">
      <selection activeCell="E12" sqref="E12:E18"/>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 customWidth="1"/>
    <col min="7" max="7" width="16.5703125" bestFit="1" customWidth="1"/>
    <col min="8" max="8" width="11.5703125" bestFit="1" customWidth="1"/>
  </cols>
  <sheetData>
    <row r="1" spans="1:10" ht="21" x14ac:dyDescent="0.35">
      <c r="A1" s="215" t="s">
        <v>0</v>
      </c>
      <c r="B1" s="215"/>
      <c r="C1" s="215"/>
      <c r="D1" s="215"/>
      <c r="E1" s="215"/>
      <c r="F1" s="215"/>
    </row>
    <row r="2" spans="1:10" x14ac:dyDescent="0.25">
      <c r="E2"/>
    </row>
    <row r="3" spans="1:10" ht="40.5" x14ac:dyDescent="0.25">
      <c r="A3" s="209"/>
      <c r="B3" s="4" t="s">
        <v>1</v>
      </c>
      <c r="C3" s="5" t="s">
        <v>2</v>
      </c>
      <c r="D3" s="212" t="s">
        <v>1002</v>
      </c>
      <c r="E3" s="212"/>
      <c r="F3" s="212"/>
      <c r="H3" t="s">
        <v>1174</v>
      </c>
    </row>
    <row r="4" spans="1:10" x14ac:dyDescent="0.25">
      <c r="A4" s="209"/>
      <c r="B4" s="6" t="s">
        <v>3</v>
      </c>
      <c r="C4" s="210" t="s">
        <v>1132</v>
      </c>
      <c r="D4" s="212"/>
      <c r="E4" s="212"/>
      <c r="F4" s="212"/>
    </row>
    <row r="5" spans="1:10" ht="40.5" customHeight="1" x14ac:dyDescent="0.25">
      <c r="A5" s="209"/>
      <c r="B5" s="7" t="s">
        <v>1004</v>
      </c>
      <c r="C5" s="210"/>
      <c r="D5" s="212"/>
      <c r="E5" s="212"/>
      <c r="F5" s="212"/>
    </row>
    <row r="6" spans="1:10" ht="33.75" customHeight="1" x14ac:dyDescent="0.25">
      <c r="A6" s="7" t="s">
        <v>4</v>
      </c>
      <c r="B6" s="8" t="s">
        <v>3</v>
      </c>
      <c r="C6" s="211" t="s">
        <v>1133</v>
      </c>
      <c r="D6" s="212"/>
      <c r="E6" s="212"/>
      <c r="F6" s="212"/>
    </row>
    <row r="7" spans="1:10" ht="42" customHeight="1" x14ac:dyDescent="0.25">
      <c r="A7" s="8" t="s">
        <v>5</v>
      </c>
      <c r="B7" s="9" t="s">
        <v>6</v>
      </c>
      <c r="C7" s="211"/>
      <c r="D7" s="212"/>
      <c r="E7" s="212"/>
      <c r="F7" s="212"/>
    </row>
    <row r="8" spans="1:10" ht="75" customHeight="1" x14ac:dyDescent="0.25">
      <c r="A8" s="216" t="s">
        <v>1134</v>
      </c>
      <c r="B8" s="216"/>
      <c r="C8" s="214" t="s">
        <v>7</v>
      </c>
      <c r="D8" s="214"/>
      <c r="E8" s="10" t="s">
        <v>1007</v>
      </c>
      <c r="F8" s="11" t="s">
        <v>8</v>
      </c>
      <c r="G8" s="12"/>
      <c r="H8" s="13"/>
      <c r="I8" s="13"/>
      <c r="J8" s="13"/>
    </row>
    <row r="9" spans="1:10" ht="28.5" customHeight="1" x14ac:dyDescent="0.25">
      <c r="A9" s="7" t="s">
        <v>9</v>
      </c>
      <c r="B9" s="14" t="s">
        <v>1008</v>
      </c>
      <c r="C9" s="213" t="s">
        <v>10</v>
      </c>
      <c r="D9" s="214"/>
      <c r="E9" s="214"/>
      <c r="F9" s="214"/>
    </row>
    <row r="10" spans="1:10" ht="42.75" customHeight="1" x14ac:dyDescent="0.25">
      <c r="A10" s="15" t="s">
        <v>1009</v>
      </c>
      <c r="B10" s="14" t="s">
        <v>1010</v>
      </c>
      <c r="C10" s="214"/>
      <c r="D10" s="214"/>
      <c r="E10" s="214"/>
      <c r="F10" s="214"/>
    </row>
    <row r="11" spans="1:10" x14ac:dyDescent="0.25">
      <c r="A11" s="6" t="s">
        <v>1011</v>
      </c>
      <c r="B11" s="6" t="s">
        <v>1012</v>
      </c>
      <c r="C11" s="16" t="s">
        <v>1013</v>
      </c>
      <c r="D11" s="17" t="s">
        <v>1014</v>
      </c>
      <c r="E11" s="17" t="s">
        <v>1015</v>
      </c>
      <c r="F11" s="18" t="s">
        <v>1016</v>
      </c>
    </row>
    <row r="12" spans="1:10" ht="144" x14ac:dyDescent="0.25">
      <c r="A12" s="19">
        <v>1</v>
      </c>
      <c r="B12" s="20" t="s">
        <v>1175</v>
      </c>
      <c r="C12" s="21">
        <v>4</v>
      </c>
      <c r="D12" s="22" t="s">
        <v>1136</v>
      </c>
      <c r="E12" s="23">
        <v>265.2</v>
      </c>
      <c r="F12" s="24">
        <f>E12*C12</f>
        <v>1060.8</v>
      </c>
    </row>
    <row r="13" spans="1:10" ht="409.5" x14ac:dyDescent="0.25">
      <c r="A13" s="19">
        <v>2</v>
      </c>
      <c r="B13" s="25" t="s">
        <v>1176</v>
      </c>
      <c r="C13" s="26">
        <v>2</v>
      </c>
      <c r="D13" s="22" t="s">
        <v>1177</v>
      </c>
      <c r="E13" s="27">
        <v>685.26</v>
      </c>
      <c r="F13" s="24">
        <f t="shared" ref="F13:F18" si="0">E13*C13</f>
        <v>1370.52</v>
      </c>
    </row>
    <row r="14" spans="1:10" ht="72" x14ac:dyDescent="0.25">
      <c r="A14" s="19">
        <v>5</v>
      </c>
      <c r="B14" s="20" t="s">
        <v>1178</v>
      </c>
      <c r="C14" s="26">
        <v>2</v>
      </c>
      <c r="D14" s="22" t="s">
        <v>1136</v>
      </c>
      <c r="E14" s="28">
        <v>596.9</v>
      </c>
      <c r="F14" s="24">
        <f t="shared" si="0"/>
        <v>1193.8</v>
      </c>
    </row>
    <row r="15" spans="1:10" ht="204" x14ac:dyDescent="0.25">
      <c r="A15" s="19">
        <v>9</v>
      </c>
      <c r="B15" s="29" t="s">
        <v>1179</v>
      </c>
      <c r="C15" s="26">
        <v>2</v>
      </c>
      <c r="D15" s="22" t="s">
        <v>1136</v>
      </c>
      <c r="E15" s="28">
        <v>160.15</v>
      </c>
      <c r="F15" s="24">
        <f t="shared" si="0"/>
        <v>320.3</v>
      </c>
    </row>
    <row r="16" spans="1:10" ht="60" x14ac:dyDescent="0.25">
      <c r="A16" s="19">
        <v>10</v>
      </c>
      <c r="B16" s="20" t="s">
        <v>1180</v>
      </c>
      <c r="C16" s="26">
        <v>3</v>
      </c>
      <c r="D16" s="22" t="s">
        <v>1136</v>
      </c>
      <c r="E16" s="28">
        <v>227.02</v>
      </c>
      <c r="F16" s="24">
        <f t="shared" si="0"/>
        <v>681.06000000000006</v>
      </c>
    </row>
    <row r="17" spans="1:8" ht="360" x14ac:dyDescent="0.25">
      <c r="A17" s="19">
        <v>21</v>
      </c>
      <c r="B17" s="7" t="s">
        <v>1181</v>
      </c>
      <c r="C17" s="26">
        <v>8</v>
      </c>
      <c r="D17" s="22" t="s">
        <v>1136</v>
      </c>
      <c r="E17" s="30">
        <v>55500</v>
      </c>
      <c r="F17" s="24">
        <f t="shared" si="0"/>
        <v>444000</v>
      </c>
    </row>
    <row r="18" spans="1:8" ht="36" x14ac:dyDescent="0.25">
      <c r="A18" s="19">
        <v>25</v>
      </c>
      <c r="B18" s="29" t="s">
        <v>1182</v>
      </c>
      <c r="C18" s="26">
        <v>2</v>
      </c>
      <c r="D18" s="22" t="s">
        <v>1136</v>
      </c>
      <c r="E18" s="30">
        <v>1069.47</v>
      </c>
      <c r="F18" s="24">
        <f t="shared" si="0"/>
        <v>2138.94</v>
      </c>
    </row>
    <row r="19" spans="1:8" ht="15.75" x14ac:dyDescent="0.25">
      <c r="A19" s="218" t="s">
        <v>1127</v>
      </c>
      <c r="B19" s="218"/>
      <c r="C19" s="218"/>
      <c r="D19" s="218"/>
      <c r="E19" s="218"/>
      <c r="F19" s="31">
        <f>SUM(F12:F18)</f>
        <v>450765.42</v>
      </c>
    </row>
    <row r="20" spans="1:8" x14ac:dyDescent="0.25">
      <c r="E20"/>
    </row>
    <row r="21" spans="1:8" ht="15.75" x14ac:dyDescent="0.25">
      <c r="A21" s="32" t="s">
        <v>11</v>
      </c>
      <c r="E21"/>
      <c r="F21" s="33"/>
      <c r="H21" s="34"/>
    </row>
    <row r="22" spans="1:8" ht="15.75" x14ac:dyDescent="0.25">
      <c r="A22" s="208" t="s">
        <v>1128</v>
      </c>
      <c r="B22" s="208"/>
      <c r="C22" s="208"/>
      <c r="D22" s="208"/>
      <c r="E22" s="208"/>
      <c r="F22" s="208"/>
    </row>
    <row r="23" spans="1:8" ht="15.75" x14ac:dyDescent="0.25">
      <c r="A23" s="208" t="s">
        <v>1129</v>
      </c>
      <c r="B23" s="208"/>
      <c r="C23" s="208"/>
      <c r="D23" s="208"/>
      <c r="E23" s="208"/>
      <c r="F23" s="208"/>
    </row>
    <row r="24" spans="1:8" ht="15.75" x14ac:dyDescent="0.25">
      <c r="A24" s="219" t="s">
        <v>1130</v>
      </c>
      <c r="B24" s="219"/>
      <c r="C24" s="219"/>
      <c r="D24" s="219"/>
      <c r="E24" s="219"/>
      <c r="F24" s="219"/>
    </row>
    <row r="25" spans="1:8" x14ac:dyDescent="0.25">
      <c r="E25"/>
      <c r="F25"/>
    </row>
    <row r="26" spans="1:8" x14ac:dyDescent="0.25">
      <c r="E26"/>
      <c r="F26"/>
    </row>
    <row r="27" spans="1:8" x14ac:dyDescent="0.25">
      <c r="E27"/>
      <c r="F27"/>
    </row>
    <row r="28" spans="1:8" x14ac:dyDescent="0.25">
      <c r="E28"/>
      <c r="F28"/>
    </row>
    <row r="29" spans="1:8" x14ac:dyDescent="0.25">
      <c r="E29"/>
      <c r="F29"/>
    </row>
    <row r="30" spans="1:8" x14ac:dyDescent="0.25">
      <c r="E30"/>
      <c r="F30"/>
    </row>
    <row r="31" spans="1:8" x14ac:dyDescent="0.25">
      <c r="E31"/>
      <c r="F31"/>
    </row>
    <row r="32" spans="1:8"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sheetData>
  <mergeCells count="12">
    <mergeCell ref="A23:F23"/>
    <mergeCell ref="A24:F24"/>
    <mergeCell ref="A3:A5"/>
    <mergeCell ref="C4:C5"/>
    <mergeCell ref="C6:C7"/>
    <mergeCell ref="C9:F10"/>
    <mergeCell ref="D3:F7"/>
    <mergeCell ref="A1:F1"/>
    <mergeCell ref="A8:B8"/>
    <mergeCell ref="C8:D8"/>
    <mergeCell ref="A19:E19"/>
    <mergeCell ref="A22:F22"/>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ANEXO IV ATA DE REGISTRO </vt:lpstr>
      <vt:lpstr>Plan4</vt:lpstr>
      <vt:lpstr>Plan1</vt:lpstr>
      <vt:lpstr>Plan2</vt:lpstr>
      <vt:lpstr>Plan3</vt:lpstr>
      <vt:lpstr>Final NOLARE</vt:lpstr>
      <vt:lpstr>Final CHM</vt:lpstr>
      <vt:lpstr>'ANEXO IV ATA DE REGISTRO '!Area_de_impressao</vt:lpstr>
      <vt:lpstr>'ANEXO IV ATA DE REGISTRO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Rozan Gomes</dc:creator>
  <cp:lastModifiedBy>JJ Brasil Equipamentos e Serviços</cp:lastModifiedBy>
  <cp:lastPrinted>2026-02-03T15:32:34Z</cp:lastPrinted>
  <dcterms:created xsi:type="dcterms:W3CDTF">2010-05-16T14:51:43Z</dcterms:created>
  <dcterms:modified xsi:type="dcterms:W3CDTF">2026-02-23T20:16:50Z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B0A377D55C354EEFAA5682A04E4B91CE</vt:lpwstr>
  </property>
  <property fmtid="{D5CDD505-2E9C-101B-9397-08002B2CF9AE}" pid="3" name="KSOProductBuildVer">
    <vt:lpwstr>1046-11.2.0.10296</vt:lpwstr>
  </property>
</Properties>
</file>